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Edital e anexos\"/>
    </mc:Choice>
  </mc:AlternateContent>
  <bookViews>
    <workbookView xWindow="0" yWindow="0" windowWidth="19200" windowHeight="7032" activeTab="3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J24" i="17" l="1"/>
  <c r="E14" i="18" l="1"/>
  <c r="G3" i="18"/>
  <c r="B15" i="18" s="1"/>
  <c r="G2" i="18"/>
  <c r="B14" i="18" s="1"/>
  <c r="D14" i="18" s="1"/>
  <c r="G14" i="18" s="1"/>
  <c r="E2" i="18"/>
  <c r="B22" i="18" l="1"/>
  <c r="D15" i="18"/>
  <c r="G7" i="18"/>
  <c r="F15" i="18" l="1"/>
  <c r="G22" i="18" s="1"/>
  <c r="D22" i="18"/>
  <c r="J109" i="17" l="1"/>
  <c r="J111" i="17" s="1"/>
  <c r="J142" i="17" s="1"/>
  <c r="J110" i="3"/>
  <c r="J111" i="3" s="1"/>
  <c r="J142" i="3" s="1"/>
  <c r="I131" i="17"/>
  <c r="J55" i="17"/>
  <c r="I47" i="17"/>
  <c r="J96" i="17" s="1"/>
  <c r="J97" i="17" s="1"/>
  <c r="J102" i="17" s="1"/>
  <c r="I41" i="17"/>
  <c r="J25" i="17"/>
  <c r="J51" i="17"/>
  <c r="J24" i="3"/>
  <c r="I131" i="3"/>
  <c r="J55" i="3"/>
  <c r="J51" i="3"/>
  <c r="I41" i="3"/>
  <c r="I47" i="3" s="1"/>
  <c r="J96" i="3" s="1"/>
  <c r="J97" i="3" s="1"/>
  <c r="J102" i="3" s="1"/>
  <c r="J25" i="3"/>
  <c r="J60" i="3" l="1"/>
  <c r="J66" i="3" s="1"/>
  <c r="J60" i="17"/>
  <c r="J66" i="17" s="1"/>
  <c r="J26" i="17"/>
  <c r="J26" i="3"/>
  <c r="J76" i="3" s="1"/>
  <c r="J73" i="3" l="1"/>
  <c r="J74" i="3"/>
  <c r="J75" i="3" s="1"/>
  <c r="J83" i="3"/>
  <c r="J32" i="3"/>
  <c r="J138" i="3"/>
  <c r="J87" i="3"/>
  <c r="J39" i="3"/>
  <c r="J41" i="3"/>
  <c r="J40" i="3"/>
  <c r="J46" i="3"/>
  <c r="J45" i="3"/>
  <c r="J44" i="3"/>
  <c r="J43" i="3"/>
  <c r="J42" i="3"/>
  <c r="J31" i="3"/>
  <c r="J73" i="17"/>
  <c r="J76" i="17"/>
  <c r="J45" i="17"/>
  <c r="J41" i="17"/>
  <c r="J31" i="17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47" i="3" l="1"/>
  <c r="J65" i="3" s="1"/>
  <c r="J33" i="17"/>
  <c r="J33" i="3"/>
  <c r="J71" i="3"/>
  <c r="J72" i="3" s="1"/>
  <c r="J77" i="3" s="1"/>
  <c r="J140" i="3" s="1"/>
  <c r="J80" i="3"/>
  <c r="J88" i="3" s="1"/>
  <c r="J34" i="17"/>
  <c r="J35" i="17" s="1"/>
  <c r="J64" i="17" s="1"/>
  <c r="J71" i="17"/>
  <c r="J80" i="17"/>
  <c r="J47" i="17"/>
  <c r="J65" i="17" s="1"/>
  <c r="J34" i="3"/>
  <c r="J35" i="3" s="1"/>
  <c r="J64" i="3" s="1"/>
  <c r="J67" i="3" l="1"/>
  <c r="J139" i="3" s="1"/>
  <c r="J86" i="3"/>
  <c r="J67" i="17"/>
  <c r="J139" i="17" s="1"/>
  <c r="J85" i="3"/>
  <c r="J84" i="3"/>
  <c r="J85" i="17"/>
  <c r="J88" i="17"/>
  <c r="J84" i="17"/>
  <c r="J86" i="17"/>
  <c r="J72" i="17"/>
  <c r="J77" i="17" s="1"/>
  <c r="J140" i="17" s="1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<sst xmlns="http://schemas.openxmlformats.org/spreadsheetml/2006/main" count="556" uniqueCount="218">
  <si>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</si>
  <si>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</si>
  <si>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</si>
  <si>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</si>
  <si>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</si>
  <si>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</si>
  <si>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</si>
  <si>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</si>
  <si>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</si>
  <si>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</si>
  <si>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</si>
  <si>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</si>
  <si>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</si>
  <si>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</si>
  <si>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</si>
  <si>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</si>
  <si>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</si>
  <si>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</si>
  <si>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</si>
  <si>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</si>
  <si>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</si>
  <si>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</si>
  <si>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</si>
  <si>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</si>
  <si>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</si>
  <si>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</si>
  <si>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</si>
  <si>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</si>
  <si>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</si>
  <si>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</si>
  <si>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</si>
  <si>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</si>
  <si>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</si>
  <si>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</si>
  <si>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</si>
  <si>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</si>
  <si>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</si>
  <si>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</si>
  <si>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</si>
  <si>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</si>
  <si>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</si>
  <si>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</si>
  <si>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</si>
  <si>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</si>
  <si>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</si>
  <si>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</si>
  <si>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</si>
  <si>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</si>
  <si>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</si>
  <si>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</si>
  <si>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</si>
  <si>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</si>
  <si>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</si>
  <si>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</si>
  <si>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</si>
  <si>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</si>
  <si>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</si>
  <si>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</si>
  <si>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</si>
  <si>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</si>
  <si>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</si>
  <si>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</si>
  <si>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</si>
  <si>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</si>
  <si>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</si>
  <si>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</si>
  <si>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</si>
  <si>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</si>
  <si>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</si>
  <si>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</si>
  <si>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</si>
  <si>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</si>
  <si>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</si>
  <si>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</si>
  <si>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</si>
  <si>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</si>
  <si>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</si>
  <si>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</si>
  <si>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</si>
  <si>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</si>
  <si>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</si>
  <si>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</si>
  <si>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</si>
  <si>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</si>
  <si>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</si>
  <si>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</si>
  <si>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</si>
  <si>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</si>
  <si>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</si>
  <si>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</si>
  <si>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</si>
  <si>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</si>
  <si>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</si>
  <si>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</si>
  <si>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</si>
  <si>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</si>
  <si>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</si>
  <si>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</si>
  <si>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</si>
  <si>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</si>
  <si>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</si>
  <si>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</si>
  <si>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</si>
  <si>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</si>
  <si>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</si>
  <si>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</si>
  <si>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</si>
  <si>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</si>
  <si>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</si>
  <si>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</si>
  <si>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</si>
  <si>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</si>
  <si>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</si>
  <si>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</si>
  <si>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</si>
  <si>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</si>
  <si>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</si>
  <si>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</si>
  <si>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</si>
  <si>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</si>
  <si>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</si>
  <si>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</si>
  <si>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</si>
  <si>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</si>
  <si>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</si>
  <si>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</si>
  <si>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</si>
  <si>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r>
      <rPr>
        <b/>
        <sz val="10"/>
        <color theme="1"/>
        <rFont val="Arial"/>
      </rPr>
      <t xml:space="preserve">  a) ISS             </t>
    </r>
    <r>
      <rPr>
        <sz val="10"/>
        <color rgb="FFFF0000"/>
        <rFont val="Arial"/>
      </rPr>
      <t xml:space="preserve">  (LEI Nº 5.147, DE 25/07/2005 - Prefeitura de Pelotas/RS)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</si>
  <si>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</si>
  <si>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</si>
  <si>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</si>
  <si>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</si>
  <si>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</si>
  <si>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</si>
  <si>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</si>
  <si>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</si>
  <si>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</si>
  <si>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</si>
  <si>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</si>
  <si>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</si>
  <si>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</si>
  <si>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</si>
  <si>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</si>
  <si>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</si>
  <si>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</si>
  <si>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</si>
  <si>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</si>
  <si>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</si>
  <si>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</si>
  <si>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</si>
  <si>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</si>
  <si>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</si>
  <si>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</si>
  <si>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</si>
  <si>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</si>
  <si>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</si>
  <si>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</si>
  <si>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</si>
  <si>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</si>
  <si>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</si>
  <si>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</si>
  <si>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</si>
  <si>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</si>
  <si>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</si>
  <si>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</si>
  <si>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</si>
  <si>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</si>
  <si>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</si>
  <si>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</si>
  <si>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</si>
  <si>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</si>
  <si>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</si>
  <si>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</si>
  <si>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</si>
  <si>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a) ISS             </t>
    </r>
    <r>
      <rPr>
        <sz val="10"/>
        <color rgb="FFFF0000"/>
        <rFont val="Arial"/>
      </rPr>
      <t xml:space="preserve">  (LEI Nº 5.147, DE 25/07/2005 - Prefeitura de Pelotas/RS)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</si>
  <si>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</si>
  <si>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</si>
  <si>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XX/2024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XXXXX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</si>
  <si>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</si>
  <si>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</si>
  <si>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</si>
  <si>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</si>
  <si>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</si>
  <si>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</si>
  <si>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</si>
  <si>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</si>
  <si>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</si>
  <si>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</si>
  <si>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</si>
  <si>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</si>
  <si>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</si>
  <si>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</si>
  <si>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</si>
  <si>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</si>
  <si>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</si>
  <si>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XXXXX</t>
  </si>
  <si>
    <t>XX/2024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</si>
  <si>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</si>
  <si>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</si>
  <si>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</si>
  <si>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</si>
  <si>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</si>
  <si>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</si>
  <si>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</si>
  <si>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</si>
  <si>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</si>
  <si>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</si>
  <si>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</si>
  <si>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</si>
  <si>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</si>
  <si>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</si>
  <si>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</si>
  <si>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</si>
  <si>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xxxxx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</si>
  <si>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/RS</t>
  </si>
  <si>
    <t>xxxxxx/RS</t>
  </si>
  <si>
    <t>xxxxx</t>
  </si>
  <si>
    <t>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</si>
</sst>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28" xfId="0" applyFont="1" applyBorder="1"/>
    <xf numFmtId="0" fontId="2" fillId="0" borderId="20" xfId="0" applyFont="1" applyBorder="1"/>
    <xf numFmtId="0" fontId="6" fillId="2" borderId="3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 wrapText="1"/>
    </xf>
    <xf numFmtId="14" fontId="10" fillId="0" borderId="7" xfId="0" applyNumberFormat="1" applyFont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4" fontId="10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7" xfId="1" applyFont="1" applyBorder="1" applyAlignment="1" applyProtection="1">
      <alignment horizontal="center" vertical="center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3" fontId="0" fillId="0" borderId="45" xfId="1" applyFont="1" applyBorder="1" applyAlignment="1" applyProtection="1">
      <alignment horizontal="center" vertical="center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A161" workbookViewId="0">
      <selection activeCell="I154" sqref="I154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132" t="s">
        <v>211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213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214</v>
      </c>
      <c r="I8" s="136"/>
      <c r="J8" s="137"/>
    </row>
    <row r="9" spans="1:10" ht="12.75" customHeight="1" x14ac:dyDescent="0.25">
      <c r="A9" s="1" t="s">
        <v>10</v>
      </c>
      <c r="B9" s="140" t="s">
        <v>11</v>
      </c>
      <c r="C9" s="136"/>
      <c r="D9" s="136"/>
      <c r="E9" s="136"/>
      <c r="F9" s="136"/>
      <c r="G9" s="137"/>
      <c r="H9" s="141" t="s">
        <v>216</v>
      </c>
      <c r="I9" s="136"/>
      <c r="J9" s="137"/>
    </row>
    <row r="10" spans="1:10" ht="12.75" customHeight="1" x14ac:dyDescent="0.25">
      <c r="A10" s="1" t="s">
        <v>12</v>
      </c>
      <c r="B10" s="140" t="s">
        <v>13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18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19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20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21</v>
      </c>
      <c r="C16" s="136"/>
      <c r="D16" s="136"/>
      <c r="E16" s="136"/>
      <c r="F16" s="136"/>
      <c r="G16" s="137"/>
      <c r="H16" s="148" t="s">
        <v>178</v>
      </c>
      <c r="I16" s="136"/>
      <c r="J16" s="137"/>
    </row>
    <row r="17" spans="1:26" ht="15.75" customHeight="1" x14ac:dyDescent="0.25">
      <c r="A17" s="4">
        <v>2</v>
      </c>
      <c r="B17" s="140" t="s">
        <v>22</v>
      </c>
      <c r="C17" s="136"/>
      <c r="D17" s="136"/>
      <c r="E17" s="136"/>
      <c r="F17" s="136"/>
      <c r="G17" s="137"/>
      <c r="H17" s="148" t="s">
        <v>179</v>
      </c>
      <c r="I17" s="136"/>
      <c r="J17" s="137"/>
    </row>
    <row r="18" spans="1:26" ht="15.75" customHeight="1" x14ac:dyDescent="0.25">
      <c r="A18" s="4">
        <v>3</v>
      </c>
      <c r="B18" s="140" t="s">
        <v>24</v>
      </c>
      <c r="C18" s="136"/>
      <c r="D18" s="136"/>
      <c r="E18" s="136"/>
      <c r="F18" s="136"/>
      <c r="G18" s="137"/>
      <c r="H18" s="155"/>
      <c r="I18" s="136"/>
      <c r="J18" s="137"/>
    </row>
    <row r="19" spans="1:26" ht="15.75" customHeight="1" x14ac:dyDescent="0.25">
      <c r="A19" s="4">
        <v>4</v>
      </c>
      <c r="B19" s="140" t="s">
        <v>25</v>
      </c>
      <c r="C19" s="136"/>
      <c r="D19" s="136"/>
      <c r="E19" s="136"/>
      <c r="F19" s="136"/>
      <c r="G19" s="137"/>
      <c r="H19" s="148" t="s">
        <v>180</v>
      </c>
      <c r="I19" s="136"/>
      <c r="J19" s="137"/>
    </row>
    <row r="20" spans="1:26" ht="15.75" customHeight="1" x14ac:dyDescent="0.25">
      <c r="A20" s="4">
        <v>5</v>
      </c>
      <c r="B20" s="140" t="s">
        <v>26</v>
      </c>
      <c r="C20" s="136"/>
      <c r="D20" s="136"/>
      <c r="E20" s="136"/>
      <c r="F20" s="136"/>
      <c r="G20" s="137"/>
      <c r="H20" s="149"/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27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28</v>
      </c>
      <c r="C23" s="136"/>
      <c r="D23" s="136"/>
      <c r="E23" s="136"/>
      <c r="F23" s="136"/>
      <c r="G23" s="137"/>
      <c r="H23" s="161" t="s">
        <v>29</v>
      </c>
      <c r="I23" s="137"/>
      <c r="J23" s="5" t="s">
        <v>30</v>
      </c>
    </row>
    <row r="24" spans="1:26" ht="14.25" customHeight="1" x14ac:dyDescent="0.25">
      <c r="A24" s="4" t="s">
        <v>6</v>
      </c>
      <c r="B24" s="140" t="s">
        <v>31</v>
      </c>
      <c r="C24" s="136"/>
      <c r="D24" s="136"/>
      <c r="E24" s="136"/>
      <c r="F24" s="136"/>
      <c r="G24" s="136"/>
      <c r="H24" s="136"/>
      <c r="I24" s="137"/>
      <c r="J24" s="6">
        <f>ROUND((H18/220)*200,2)</f>
        <v>0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181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33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0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34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35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36</v>
      </c>
      <c r="B30" s="158" t="s">
        <v>37</v>
      </c>
      <c r="C30" s="136"/>
      <c r="D30" s="136"/>
      <c r="E30" s="136"/>
      <c r="F30" s="136"/>
      <c r="G30" s="136"/>
      <c r="H30" s="136"/>
      <c r="I30" s="137"/>
      <c r="J30" s="12" t="s">
        <v>38</v>
      </c>
    </row>
    <row r="31" spans="1:26" ht="27" customHeight="1" x14ac:dyDescent="0.25">
      <c r="A31" s="13" t="s">
        <v>6</v>
      </c>
      <c r="B31" s="140" t="s">
        <v>39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0</v>
      </c>
    </row>
    <row r="32" spans="1:26" ht="36" customHeight="1" x14ac:dyDescent="0.25">
      <c r="A32" s="13" t="s">
        <v>8</v>
      </c>
      <c r="B32" s="159" t="s">
        <v>40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0</v>
      </c>
    </row>
    <row r="33" spans="1:10" ht="12.75" customHeight="1" x14ac:dyDescent="0.25">
      <c r="A33" s="160" t="s">
        <v>41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0</v>
      </c>
    </row>
    <row r="34" spans="1:10" ht="12.75" customHeight="1" x14ac:dyDescent="0.25">
      <c r="A34" s="17" t="s">
        <v>10</v>
      </c>
      <c r="B34" s="163" t="s">
        <v>42</v>
      </c>
      <c r="C34" s="136"/>
      <c r="D34" s="136"/>
      <c r="E34" s="136"/>
      <c r="F34" s="136"/>
      <c r="G34" s="136"/>
      <c r="H34" s="136"/>
      <c r="I34" s="137"/>
      <c r="J34" s="18">
        <f>ROUND(I47*J33,2)</f>
        <v>0</v>
      </c>
    </row>
    <row r="35" spans="1:10" ht="12.75" customHeight="1" x14ac:dyDescent="0.25">
      <c r="A35" s="164" t="s">
        <v>41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0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43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44</v>
      </c>
      <c r="B38" s="166" t="s">
        <v>45</v>
      </c>
      <c r="C38" s="136"/>
      <c r="D38" s="136"/>
      <c r="E38" s="136"/>
      <c r="F38" s="136"/>
      <c r="G38" s="136"/>
      <c r="H38" s="137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63" t="s">
        <v>48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0</v>
      </c>
    </row>
    <row r="40" spans="1:10" ht="12.75" customHeight="1" x14ac:dyDescent="0.25">
      <c r="A40" s="13" t="s">
        <v>8</v>
      </c>
      <c r="B40" s="163" t="s">
        <v>49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0</v>
      </c>
    </row>
    <row r="41" spans="1:10" ht="12.75" customHeight="1" x14ac:dyDescent="0.25">
      <c r="A41" s="13" t="s">
        <v>10</v>
      </c>
      <c r="B41" s="163" t="s">
        <v>50</v>
      </c>
      <c r="C41" s="136"/>
      <c r="D41" s="137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0</v>
      </c>
    </row>
    <row r="42" spans="1:10" ht="12.75" customHeight="1" x14ac:dyDescent="0.25">
      <c r="A42" s="13" t="s">
        <v>12</v>
      </c>
      <c r="B42" s="163" t="s">
        <v>53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0</v>
      </c>
    </row>
    <row r="43" spans="1:10" ht="12.75" customHeight="1" x14ac:dyDescent="0.25">
      <c r="A43" s="13" t="s">
        <v>54</v>
      </c>
      <c r="B43" s="163" t="s">
        <v>55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0</v>
      </c>
    </row>
    <row r="44" spans="1:10" ht="12.75" customHeight="1" x14ac:dyDescent="0.25">
      <c r="A44" s="13" t="s">
        <v>56</v>
      </c>
      <c r="B44" s="163" t="s">
        <v>57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0</v>
      </c>
    </row>
    <row r="45" spans="1:10" ht="12.75" customHeight="1" x14ac:dyDescent="0.25">
      <c r="A45" s="13" t="s">
        <v>58</v>
      </c>
      <c r="B45" s="163" t="s">
        <v>59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0</v>
      </c>
    </row>
    <row r="46" spans="1:10" ht="12.75" customHeight="1" x14ac:dyDescent="0.25">
      <c r="A46" s="13" t="s">
        <v>60</v>
      </c>
      <c r="B46" s="163" t="s">
        <v>61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0</v>
      </c>
    </row>
    <row r="47" spans="1:10" ht="12.75" customHeight="1" x14ac:dyDescent="0.25">
      <c r="A47" s="164" t="s">
        <v>41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0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62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63</v>
      </c>
      <c r="B50" s="166" t="s">
        <v>64</v>
      </c>
      <c r="C50" s="136"/>
      <c r="D50" s="136"/>
      <c r="E50" s="136"/>
      <c r="F50" s="136"/>
      <c r="G50" s="136"/>
      <c r="H50" s="136"/>
      <c r="I50" s="137"/>
      <c r="J50" s="5" t="s">
        <v>38</v>
      </c>
    </row>
    <row r="51" spans="1:10" ht="12.75" customHeight="1" x14ac:dyDescent="0.25">
      <c r="A51" s="13" t="s">
        <v>6</v>
      </c>
      <c r="B51" s="163" t="s">
        <v>65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59" t="s">
        <v>66</v>
      </c>
      <c r="C52" s="136"/>
      <c r="D52" s="136"/>
      <c r="E52" s="136"/>
      <c r="F52" s="136"/>
      <c r="G52" s="136"/>
      <c r="H52" s="137"/>
      <c r="I52" s="28"/>
      <c r="J52" s="29" t="s">
        <v>67</v>
      </c>
    </row>
    <row r="53" spans="1:10" ht="12.75" customHeight="1" x14ac:dyDescent="0.25">
      <c r="A53" s="13"/>
      <c r="B53" s="167" t="s">
        <v>68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69</v>
      </c>
      <c r="C54" s="136"/>
      <c r="D54" s="136"/>
      <c r="E54" s="136"/>
      <c r="F54" s="136"/>
      <c r="G54" s="136"/>
      <c r="H54" s="137"/>
      <c r="I54" s="31"/>
      <c r="J54" s="29"/>
    </row>
    <row r="55" spans="1:10" ht="12.75" customHeight="1" x14ac:dyDescent="0.25">
      <c r="A55" s="13" t="s">
        <v>8</v>
      </c>
      <c r="B55" s="163" t="s">
        <v>70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0</v>
      </c>
    </row>
    <row r="56" spans="1:10" ht="12.75" customHeight="1" x14ac:dyDescent="0.25">
      <c r="A56" s="13"/>
      <c r="B56" s="167" t="s">
        <v>71</v>
      </c>
      <c r="C56" s="136"/>
      <c r="D56" s="136"/>
      <c r="E56" s="136"/>
      <c r="F56" s="136"/>
      <c r="G56" s="136"/>
      <c r="H56" s="137"/>
      <c r="I56" s="32"/>
      <c r="J56" s="29" t="s">
        <v>67</v>
      </c>
    </row>
    <row r="57" spans="1:10" ht="12.75" customHeight="1" x14ac:dyDescent="0.25">
      <c r="A57" s="33"/>
      <c r="B57" s="167" t="s">
        <v>72</v>
      </c>
      <c r="C57" s="136"/>
      <c r="D57" s="136"/>
      <c r="E57" s="136"/>
      <c r="F57" s="136"/>
      <c r="G57" s="136"/>
      <c r="H57" s="137"/>
      <c r="I57" s="31"/>
      <c r="J57" s="29"/>
    </row>
    <row r="58" spans="1:10" ht="27" customHeight="1" x14ac:dyDescent="0.25">
      <c r="A58" s="13" t="s">
        <v>10</v>
      </c>
      <c r="B58" s="140" t="s">
        <v>73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12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33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0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74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75</v>
      </c>
      <c r="C63" s="136"/>
      <c r="D63" s="136"/>
      <c r="E63" s="136"/>
      <c r="F63" s="136"/>
      <c r="G63" s="136"/>
      <c r="H63" s="136"/>
      <c r="I63" s="137"/>
      <c r="J63" s="5" t="s">
        <v>38</v>
      </c>
    </row>
    <row r="64" spans="1:10" ht="14.25" customHeight="1" x14ac:dyDescent="0.25">
      <c r="A64" s="4" t="s">
        <v>36</v>
      </c>
      <c r="B64" s="4"/>
      <c r="C64" s="140" t="s">
        <v>76</v>
      </c>
      <c r="D64" s="136"/>
      <c r="E64" s="136"/>
      <c r="F64" s="136"/>
      <c r="G64" s="136"/>
      <c r="H64" s="136"/>
      <c r="I64" s="137"/>
      <c r="J64" s="35">
        <f>J35</f>
        <v>0</v>
      </c>
    </row>
    <row r="65" spans="1:10" ht="14.25" customHeight="1" x14ac:dyDescent="0.25">
      <c r="A65" s="4" t="s">
        <v>44</v>
      </c>
      <c r="B65" s="4"/>
      <c r="C65" s="140" t="s">
        <v>45</v>
      </c>
      <c r="D65" s="136"/>
      <c r="E65" s="136"/>
      <c r="F65" s="136"/>
      <c r="G65" s="136"/>
      <c r="H65" s="136"/>
      <c r="I65" s="137"/>
      <c r="J65" s="35">
        <f>J47</f>
        <v>0</v>
      </c>
    </row>
    <row r="66" spans="1:10" ht="14.25" customHeight="1" x14ac:dyDescent="0.25">
      <c r="A66" s="4" t="s">
        <v>63</v>
      </c>
      <c r="B66" s="4"/>
      <c r="C66" s="140" t="s">
        <v>64</v>
      </c>
      <c r="D66" s="136"/>
      <c r="E66" s="136"/>
      <c r="F66" s="136"/>
      <c r="G66" s="136"/>
      <c r="H66" s="136"/>
      <c r="I66" s="137"/>
      <c r="J66" s="35">
        <f>J60</f>
        <v>0</v>
      </c>
    </row>
    <row r="67" spans="1:10" ht="14.25" customHeight="1" x14ac:dyDescent="0.25">
      <c r="A67" s="162" t="s">
        <v>41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0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77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78</v>
      </c>
      <c r="C70" s="136"/>
      <c r="D70" s="136"/>
      <c r="E70" s="136"/>
      <c r="F70" s="136"/>
      <c r="G70" s="136"/>
      <c r="H70" s="136"/>
      <c r="I70" s="137"/>
      <c r="J70" s="20" t="s">
        <v>79</v>
      </c>
    </row>
    <row r="71" spans="1:10" ht="46.5" customHeight="1" x14ac:dyDescent="0.25">
      <c r="A71" s="13" t="s">
        <v>6</v>
      </c>
      <c r="B71" s="140" t="s">
        <v>80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0</v>
      </c>
    </row>
    <row r="72" spans="1:10" ht="14.25" customHeight="1" x14ac:dyDescent="0.25">
      <c r="A72" s="13" t="s">
        <v>8</v>
      </c>
      <c r="B72" s="140" t="s">
        <v>81</v>
      </c>
      <c r="C72" s="136"/>
      <c r="D72" s="136"/>
      <c r="E72" s="136"/>
      <c r="F72" s="136"/>
      <c r="G72" s="136"/>
      <c r="H72" s="136"/>
      <c r="I72" s="137"/>
      <c r="J72" s="22">
        <f>ROUND($J$71*I46,2)</f>
        <v>0</v>
      </c>
    </row>
    <row r="73" spans="1:10" ht="36" customHeight="1" x14ac:dyDescent="0.25">
      <c r="A73" s="13" t="s">
        <v>10</v>
      </c>
      <c r="B73" s="140" t="s">
        <v>82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0</v>
      </c>
    </row>
    <row r="74" spans="1:10" ht="27" customHeight="1" x14ac:dyDescent="0.25">
      <c r="A74" s="13" t="s">
        <v>12</v>
      </c>
      <c r="B74" s="140" t="s">
        <v>83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0</v>
      </c>
    </row>
    <row r="75" spans="1:10" ht="14.25" customHeight="1" x14ac:dyDescent="0.25">
      <c r="A75" s="13" t="s">
        <v>54</v>
      </c>
      <c r="B75" s="140" t="s">
        <v>84</v>
      </c>
      <c r="C75" s="136"/>
      <c r="D75" s="136"/>
      <c r="E75" s="136"/>
      <c r="F75" s="136"/>
      <c r="G75" s="136"/>
      <c r="H75" s="136"/>
      <c r="I75" s="137"/>
      <c r="J75" s="22">
        <f>ROUND($I$47*J74,2)</f>
        <v>0</v>
      </c>
    </row>
    <row r="76" spans="1:10" ht="36" customHeight="1" x14ac:dyDescent="0.25">
      <c r="A76" s="13" t="s">
        <v>56</v>
      </c>
      <c r="B76" s="140" t="s">
        <v>85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0</v>
      </c>
    </row>
    <row r="77" spans="1:10" ht="12.75" customHeight="1" x14ac:dyDescent="0.25">
      <c r="A77" s="164" t="s">
        <v>41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0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86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87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0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88</v>
      </c>
      <c r="B82" s="166" t="s">
        <v>89</v>
      </c>
      <c r="C82" s="136"/>
      <c r="D82" s="136"/>
      <c r="E82" s="136"/>
      <c r="F82" s="136"/>
      <c r="G82" s="136"/>
      <c r="H82" s="136"/>
      <c r="I82" s="137"/>
      <c r="J82" s="39" t="s">
        <v>38</v>
      </c>
    </row>
    <row r="83" spans="1:10" ht="12.75" customHeight="1" x14ac:dyDescent="0.25">
      <c r="A83" s="17" t="s">
        <v>6</v>
      </c>
      <c r="B83" s="140" t="s">
        <v>90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0</v>
      </c>
    </row>
    <row r="84" spans="1:10" ht="12.75" customHeight="1" x14ac:dyDescent="0.25">
      <c r="A84" s="17" t="s">
        <v>8</v>
      </c>
      <c r="B84" s="163" t="s">
        <v>91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0</v>
      </c>
    </row>
    <row r="85" spans="1:10" ht="12.75" customHeight="1" x14ac:dyDescent="0.25">
      <c r="A85" s="17" t="s">
        <v>10</v>
      </c>
      <c r="B85" s="163" t="s">
        <v>92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0</v>
      </c>
    </row>
    <row r="86" spans="1:10" ht="12.75" customHeight="1" x14ac:dyDescent="0.25">
      <c r="A86" s="17" t="s">
        <v>12</v>
      </c>
      <c r="B86" s="163" t="s">
        <v>93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0</v>
      </c>
    </row>
    <row r="87" spans="1:10" ht="12.75" customHeight="1" x14ac:dyDescent="0.25">
      <c r="A87" s="17" t="s">
        <v>54</v>
      </c>
      <c r="B87" s="163" t="s">
        <v>94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0</v>
      </c>
    </row>
    <row r="88" spans="1:10" ht="12.75" customHeight="1" x14ac:dyDescent="0.25">
      <c r="A88" s="41" t="s">
        <v>56</v>
      </c>
      <c r="B88" s="170" t="s">
        <v>95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0</v>
      </c>
    </row>
    <row r="89" spans="1:10" ht="12.75" customHeight="1" x14ac:dyDescent="0.25">
      <c r="A89" s="164" t="s">
        <v>41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0</v>
      </c>
    </row>
    <row r="90" spans="1:10" ht="14.25" customHeight="1" x14ac:dyDescent="0.25">
      <c r="A90" s="17" t="s">
        <v>58</v>
      </c>
      <c r="B90" s="163" t="s">
        <v>96</v>
      </c>
      <c r="C90" s="136"/>
      <c r="D90" s="136"/>
      <c r="E90" s="136"/>
      <c r="F90" s="136"/>
      <c r="G90" s="136"/>
      <c r="H90" s="136"/>
      <c r="I90" s="137"/>
      <c r="J90" s="18">
        <f>ROUND(I47*J89,2)</f>
        <v>0</v>
      </c>
    </row>
    <row r="91" spans="1:10" ht="12.75" customHeight="1" x14ac:dyDescent="0.25">
      <c r="A91" s="164" t="s">
        <v>41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0</v>
      </c>
    </row>
    <row r="92" spans="1:10" ht="15.75" customHeight="1" x14ac:dyDescent="0.25">
      <c r="A92" s="156" t="s">
        <v>97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98</v>
      </c>
      <c r="B93" s="166" t="s">
        <v>99</v>
      </c>
      <c r="C93" s="136"/>
      <c r="D93" s="136"/>
      <c r="E93" s="136"/>
      <c r="F93" s="136"/>
      <c r="G93" s="136"/>
      <c r="H93" s="136"/>
      <c r="I93" s="137"/>
      <c r="J93" s="43" t="s">
        <v>38</v>
      </c>
    </row>
    <row r="94" spans="1:10" ht="12.75" customHeight="1" x14ac:dyDescent="0.25">
      <c r="A94" s="13" t="s">
        <v>6</v>
      </c>
      <c r="B94" s="163" t="s">
        <v>100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41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101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41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102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103</v>
      </c>
      <c r="C100" s="136"/>
      <c r="D100" s="136"/>
      <c r="E100" s="136"/>
      <c r="F100" s="136"/>
      <c r="G100" s="136"/>
      <c r="H100" s="136"/>
      <c r="I100" s="137"/>
      <c r="J100" s="43" t="s">
        <v>38</v>
      </c>
    </row>
    <row r="101" spans="1:10" ht="14.25" customHeight="1" x14ac:dyDescent="0.25">
      <c r="A101" s="4" t="s">
        <v>88</v>
      </c>
      <c r="B101" s="140" t="s">
        <v>89</v>
      </c>
      <c r="C101" s="136"/>
      <c r="D101" s="136"/>
      <c r="E101" s="136"/>
      <c r="F101" s="136"/>
      <c r="G101" s="136"/>
      <c r="H101" s="136"/>
      <c r="I101" s="137"/>
      <c r="J101" s="22">
        <f>J91</f>
        <v>0</v>
      </c>
    </row>
    <row r="102" spans="1:10" ht="14.25" customHeight="1" x14ac:dyDescent="0.25">
      <c r="A102" s="4" t="s">
        <v>104</v>
      </c>
      <c r="B102" s="140" t="s">
        <v>99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41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0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105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106</v>
      </c>
      <c r="C106" s="136"/>
      <c r="D106" s="136"/>
      <c r="E106" s="136"/>
      <c r="F106" s="136"/>
      <c r="G106" s="136"/>
      <c r="H106" s="136"/>
      <c r="I106" s="137"/>
      <c r="J106" s="20" t="s">
        <v>38</v>
      </c>
    </row>
    <row r="107" spans="1:10" ht="12.75" customHeight="1" x14ac:dyDescent="0.25">
      <c r="A107" s="13" t="s">
        <v>6</v>
      </c>
      <c r="B107" s="163" t="s">
        <v>107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10</v>
      </c>
      <c r="B109" s="163" t="s">
        <v>108</v>
      </c>
      <c r="C109" s="136"/>
      <c r="D109" s="136"/>
      <c r="E109" s="136"/>
      <c r="F109" s="136"/>
      <c r="G109" s="136"/>
      <c r="H109" s="136"/>
      <c r="I109" s="137"/>
      <c r="J109" s="34">
        <f>INSUMOS!G22</f>
        <v>0</v>
      </c>
    </row>
    <row r="110" spans="1:10" ht="12.75" customHeight="1" x14ac:dyDescent="0.25">
      <c r="A110" s="13" t="s">
        <v>12</v>
      </c>
      <c r="B110" s="163" t="s">
        <v>109</v>
      </c>
      <c r="C110" s="136"/>
      <c r="D110" s="136"/>
      <c r="E110" s="136"/>
      <c r="F110" s="136"/>
      <c r="G110" s="136"/>
      <c r="H110" s="136"/>
      <c r="I110" s="137"/>
      <c r="J110" s="34" t="s">
        <v>110</v>
      </c>
    </row>
    <row r="111" spans="1:10" ht="12.75" customHeight="1" x14ac:dyDescent="0.25">
      <c r="A111" s="164" t="s">
        <v>33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0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111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112</v>
      </c>
      <c r="C114" s="136"/>
      <c r="D114" s="136"/>
      <c r="E114" s="136"/>
      <c r="F114" s="136"/>
      <c r="G114" s="136"/>
      <c r="H114" s="137"/>
      <c r="I114" s="5" t="s">
        <v>46</v>
      </c>
      <c r="J114" s="45" t="s">
        <v>113</v>
      </c>
    </row>
    <row r="115" spans="1:10" ht="12.75" customHeight="1" x14ac:dyDescent="0.25">
      <c r="A115" s="159" t="s">
        <v>114</v>
      </c>
      <c r="B115" s="136"/>
      <c r="C115" s="136"/>
      <c r="D115" s="136"/>
      <c r="E115" s="136"/>
      <c r="F115" s="136"/>
      <c r="G115" s="136"/>
      <c r="H115" s="137"/>
      <c r="I115" s="46" t="s">
        <v>67</v>
      </c>
      <c r="J115" s="47">
        <f>SUM(J26+J67+J77+J103+J111)</f>
        <v>0</v>
      </c>
    </row>
    <row r="116" spans="1:10" ht="15.75" customHeight="1" x14ac:dyDescent="0.25">
      <c r="A116" s="48" t="s">
        <v>6</v>
      </c>
      <c r="B116" s="172" t="s">
        <v>115</v>
      </c>
      <c r="C116" s="136"/>
      <c r="D116" s="136"/>
      <c r="E116" s="136"/>
      <c r="F116" s="136"/>
      <c r="G116" s="136"/>
      <c r="H116" s="137"/>
      <c r="I116" s="49"/>
      <c r="J116" s="22">
        <f>ROUND(I116*J115,2)</f>
        <v>0</v>
      </c>
    </row>
    <row r="117" spans="1:10" ht="12.75" customHeight="1" x14ac:dyDescent="0.25">
      <c r="A117" s="159" t="s">
        <v>116</v>
      </c>
      <c r="B117" s="136"/>
      <c r="C117" s="136"/>
      <c r="D117" s="136"/>
      <c r="E117" s="136"/>
      <c r="F117" s="136"/>
      <c r="G117" s="136"/>
      <c r="H117" s="137"/>
      <c r="I117" s="50" t="s">
        <v>67</v>
      </c>
      <c r="J117" s="47">
        <f>SUM(J26+J67+J77+J103+J111+J116)</f>
        <v>0</v>
      </c>
    </row>
    <row r="118" spans="1:10" ht="15.75" customHeight="1" x14ac:dyDescent="0.25">
      <c r="A118" s="48" t="s">
        <v>8</v>
      </c>
      <c r="B118" s="172" t="s">
        <v>117</v>
      </c>
      <c r="C118" s="136"/>
      <c r="D118" s="136"/>
      <c r="E118" s="136"/>
      <c r="F118" s="136"/>
      <c r="G118" s="136"/>
      <c r="H118" s="137"/>
      <c r="I118" s="49"/>
      <c r="J118" s="22">
        <f>ROUND(I118*J117,2)</f>
        <v>0</v>
      </c>
    </row>
    <row r="119" spans="1:10" ht="12.75" customHeight="1" x14ac:dyDescent="0.25">
      <c r="A119" s="159" t="s">
        <v>118</v>
      </c>
      <c r="B119" s="136"/>
      <c r="C119" s="136"/>
      <c r="D119" s="136"/>
      <c r="E119" s="136"/>
      <c r="F119" s="136"/>
      <c r="G119" s="136"/>
      <c r="H119" s="137"/>
      <c r="I119" s="50" t="s">
        <v>67</v>
      </c>
      <c r="J119" s="47">
        <f>SUM(J26+J67+J77+J103+J111+J116+J118)</f>
        <v>0</v>
      </c>
    </row>
    <row r="120" spans="1:10" ht="15" customHeight="1" x14ac:dyDescent="0.25">
      <c r="A120" s="48" t="s">
        <v>10</v>
      </c>
      <c r="B120" s="172" t="s">
        <v>119</v>
      </c>
      <c r="C120" s="136"/>
      <c r="D120" s="136"/>
      <c r="E120" s="136"/>
      <c r="F120" s="136"/>
      <c r="G120" s="136"/>
      <c r="H120" s="137"/>
      <c r="I120" s="14" t="s">
        <v>67</v>
      </c>
      <c r="J120" s="29" t="s">
        <v>67</v>
      </c>
    </row>
    <row r="121" spans="1:10" ht="12.75" customHeight="1" x14ac:dyDescent="0.25">
      <c r="A121" s="13"/>
      <c r="B121" s="163" t="s">
        <v>120</v>
      </c>
      <c r="C121" s="136"/>
      <c r="D121" s="136"/>
      <c r="E121" s="136"/>
      <c r="F121" s="136"/>
      <c r="G121" s="136"/>
      <c r="H121" s="137"/>
      <c r="I121" s="14" t="s">
        <v>67</v>
      </c>
      <c r="J121" s="29" t="s">
        <v>67</v>
      </c>
    </row>
    <row r="122" spans="1:10" ht="12.75" customHeight="1" x14ac:dyDescent="0.25">
      <c r="A122" s="13"/>
      <c r="B122" s="163" t="s">
        <v>121</v>
      </c>
      <c r="C122" s="136"/>
      <c r="D122" s="136"/>
      <c r="E122" s="136"/>
      <c r="F122" s="136"/>
      <c r="G122" s="136"/>
      <c r="H122" s="137"/>
      <c r="I122" s="51"/>
      <c r="J122" s="22">
        <f t="shared" ref="J122:J123" si="3">ROUND(($J$119/(1-$I$131))*I122,2)</f>
        <v>0</v>
      </c>
    </row>
    <row r="123" spans="1:10" ht="12.75" customHeight="1" x14ac:dyDescent="0.25">
      <c r="A123" s="13"/>
      <c r="B123" s="163" t="s">
        <v>122</v>
      </c>
      <c r="C123" s="136"/>
      <c r="D123" s="136"/>
      <c r="E123" s="136"/>
      <c r="F123" s="136"/>
      <c r="G123" s="136"/>
      <c r="H123" s="137"/>
      <c r="I123" s="51"/>
      <c r="J123" s="22">
        <f t="shared" si="3"/>
        <v>0</v>
      </c>
    </row>
    <row r="124" spans="1:10" ht="27" customHeight="1" x14ac:dyDescent="0.25">
      <c r="A124" s="13"/>
      <c r="B124" s="140" t="s">
        <v>123</v>
      </c>
      <c r="C124" s="136"/>
      <c r="D124" s="136"/>
      <c r="E124" s="136"/>
      <c r="F124" s="136"/>
      <c r="G124" s="136"/>
      <c r="H124" s="137"/>
      <c r="I124" s="52" t="s">
        <v>67</v>
      </c>
      <c r="J124" s="29" t="s">
        <v>67</v>
      </c>
    </row>
    <row r="125" spans="1:10" ht="27" customHeight="1" x14ac:dyDescent="0.25">
      <c r="A125" s="13"/>
      <c r="B125" s="140" t="s">
        <v>124</v>
      </c>
      <c r="C125" s="136"/>
      <c r="D125" s="136"/>
      <c r="E125" s="136"/>
      <c r="F125" s="136"/>
      <c r="G125" s="136"/>
      <c r="H125" s="137"/>
      <c r="I125" s="52" t="s">
        <v>67</v>
      </c>
      <c r="J125" s="29" t="s">
        <v>67</v>
      </c>
    </row>
    <row r="126" spans="1:10" ht="12.75" customHeight="1" x14ac:dyDescent="0.25">
      <c r="A126" s="13"/>
      <c r="B126" s="163" t="s">
        <v>125</v>
      </c>
      <c r="C126" s="136"/>
      <c r="D126" s="136"/>
      <c r="E126" s="136"/>
      <c r="F126" s="136"/>
      <c r="G126" s="136"/>
      <c r="H126" s="137"/>
      <c r="I126" s="52" t="s">
        <v>67</v>
      </c>
      <c r="J126" s="29" t="s">
        <v>67</v>
      </c>
    </row>
    <row r="127" spans="1:10" ht="12.75" customHeight="1" x14ac:dyDescent="0.25">
      <c r="A127" s="13"/>
      <c r="B127" s="163" t="s">
        <v>126</v>
      </c>
      <c r="C127" s="136"/>
      <c r="D127" s="136"/>
      <c r="E127" s="136"/>
      <c r="F127" s="136"/>
      <c r="G127" s="136"/>
      <c r="H127" s="137"/>
      <c r="I127" s="52" t="s">
        <v>67</v>
      </c>
      <c r="J127" s="29" t="s">
        <v>67</v>
      </c>
    </row>
    <row r="128" spans="1:10" ht="12.75" customHeight="1" x14ac:dyDescent="0.25">
      <c r="A128" s="13"/>
      <c r="B128" s="163" t="s">
        <v>127</v>
      </c>
      <c r="C128" s="136"/>
      <c r="D128" s="136"/>
      <c r="E128" s="136"/>
      <c r="F128" s="136"/>
      <c r="G128" s="136"/>
      <c r="H128" s="137"/>
      <c r="I128" s="51"/>
      <c r="J128" s="22">
        <f>ROUND(($J$119/(1-$I$131))*I128,2)</f>
        <v>0</v>
      </c>
    </row>
    <row r="129" spans="1:10" ht="12.75" customHeight="1" x14ac:dyDescent="0.25">
      <c r="A129" s="164" t="s">
        <v>41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0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</v>
      </c>
      <c r="J131" s="47">
        <f t="shared" si="4"/>
        <v>0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38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0</v>
      </c>
    </row>
    <row r="139" spans="1:10" ht="14.25" customHeight="1" x14ac:dyDescent="0.25">
      <c r="A139" s="55" t="s">
        <v>8</v>
      </c>
      <c r="B139" s="175" t="s">
        <v>34</v>
      </c>
      <c r="C139" s="136"/>
      <c r="D139" s="136"/>
      <c r="E139" s="136"/>
      <c r="F139" s="136"/>
      <c r="G139" s="136"/>
      <c r="H139" s="136"/>
      <c r="I139" s="137"/>
      <c r="J139" s="34">
        <f>J67</f>
        <v>0</v>
      </c>
    </row>
    <row r="140" spans="1:10" ht="14.25" customHeight="1" x14ac:dyDescent="0.25">
      <c r="A140" s="55" t="s">
        <v>10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0</v>
      </c>
    </row>
    <row r="141" spans="1:10" ht="14.25" customHeight="1" x14ac:dyDescent="0.25">
      <c r="A141" s="55" t="s">
        <v>12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0</v>
      </c>
    </row>
    <row r="142" spans="1:10" ht="14.25" customHeight="1" x14ac:dyDescent="0.25">
      <c r="A142" s="55" t="s">
        <v>54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0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0</v>
      </c>
    </row>
    <row r="144" spans="1:10" ht="14.25" customHeight="1" x14ac:dyDescent="0.25">
      <c r="A144" s="55" t="s">
        <v>56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0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0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15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16</v>
      </c>
      <c r="B148" s="136"/>
      <c r="C148" s="136"/>
      <c r="D148" s="136"/>
      <c r="E148" s="136"/>
      <c r="F148" s="137"/>
      <c r="G148" s="185" t="s">
        <v>17</v>
      </c>
      <c r="H148" s="136"/>
      <c r="I148" s="136"/>
      <c r="J148" s="137"/>
    </row>
    <row r="149" spans="1:10" ht="12.75" customHeight="1" thickBot="1" x14ac:dyDescent="0.3">
      <c r="A149" s="186" t="s">
        <v>212</v>
      </c>
      <c r="B149" s="178"/>
      <c r="C149" s="178"/>
      <c r="D149" s="178"/>
      <c r="E149" s="178"/>
      <c r="F149" s="179"/>
      <c r="G149" s="187">
        <v>10</v>
      </c>
      <c r="H149" s="178"/>
      <c r="I149" s="178"/>
      <c r="J149" s="179"/>
    </row>
    <row r="150" spans="1:10" ht="12.75" customHeight="1" x14ac:dyDescent="0.25">
      <c r="A150" s="188" t="s">
        <v>175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212</v>
      </c>
      <c r="C154" s="197"/>
      <c r="D154" s="197"/>
      <c r="E154" s="198"/>
      <c r="F154" s="60">
        <f>J145</f>
        <v>0</v>
      </c>
      <c r="G154" s="68">
        <v>1</v>
      </c>
      <c r="H154" s="60">
        <f>F154*G154</f>
        <v>0</v>
      </c>
      <c r="I154" s="68"/>
      <c r="J154" s="62">
        <f>PRODUCT(H154:I154)</f>
        <v>0</v>
      </c>
    </row>
    <row r="155" spans="1:10" ht="12.75" customHeight="1" thickBot="1" x14ac:dyDescent="0.3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0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0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thickBot="1" x14ac:dyDescent="0.3">
      <c r="A160" s="66" t="s">
        <v>10</v>
      </c>
      <c r="B160" s="199" t="s">
        <v>154</v>
      </c>
      <c r="C160" s="200"/>
      <c r="D160" s="200"/>
      <c r="E160" s="200"/>
      <c r="F160" s="200"/>
      <c r="G160" s="200"/>
      <c r="H160" s="200"/>
      <c r="I160" s="201"/>
      <c r="J160" s="67">
        <f>J158*J159</f>
        <v>0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opLeftCell="A151" workbookViewId="0">
      <selection activeCell="I154" sqref="I154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177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215</v>
      </c>
      <c r="I8" s="136"/>
      <c r="J8" s="137"/>
    </row>
    <row r="9" spans="1:10" ht="12.75" customHeight="1" x14ac:dyDescent="0.25">
      <c r="A9" s="1" t="s">
        <v>10</v>
      </c>
      <c r="B9" s="140" t="s">
        <v>11</v>
      </c>
      <c r="C9" s="136"/>
      <c r="D9" s="136"/>
      <c r="E9" s="136"/>
      <c r="F9" s="136"/>
      <c r="G9" s="137"/>
      <c r="H9" s="141" t="s">
        <v>217</v>
      </c>
      <c r="I9" s="136"/>
      <c r="J9" s="137"/>
    </row>
    <row r="10" spans="1:10" ht="12.75" customHeight="1" x14ac:dyDescent="0.25">
      <c r="A10" s="1" t="s">
        <v>12</v>
      </c>
      <c r="B10" s="140" t="s">
        <v>13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18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155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20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21</v>
      </c>
      <c r="C16" s="136"/>
      <c r="D16" s="136"/>
      <c r="E16" s="136"/>
      <c r="F16" s="136"/>
      <c r="G16" s="137"/>
      <c r="H16" s="148" t="s">
        <v>14</v>
      </c>
      <c r="I16" s="136"/>
      <c r="J16" s="137"/>
    </row>
    <row r="17" spans="1:26" ht="15.75" customHeight="1" x14ac:dyDescent="0.25">
      <c r="A17" s="4">
        <v>2</v>
      </c>
      <c r="B17" s="140" t="s">
        <v>22</v>
      </c>
      <c r="C17" s="136"/>
      <c r="D17" s="136"/>
      <c r="E17" s="136"/>
      <c r="F17" s="136"/>
      <c r="G17" s="137"/>
      <c r="H17" s="148" t="s">
        <v>23</v>
      </c>
      <c r="I17" s="136"/>
      <c r="J17" s="137"/>
    </row>
    <row r="18" spans="1:26" ht="15.75" customHeight="1" x14ac:dyDescent="0.25">
      <c r="A18" s="4">
        <v>3</v>
      </c>
      <c r="B18" s="140" t="s">
        <v>24</v>
      </c>
      <c r="C18" s="136"/>
      <c r="D18" s="136"/>
      <c r="E18" s="136"/>
      <c r="F18" s="136"/>
      <c r="G18" s="137"/>
      <c r="H18" s="155"/>
      <c r="I18" s="136"/>
      <c r="J18" s="137"/>
    </row>
    <row r="19" spans="1:26" ht="15.75" customHeight="1" x14ac:dyDescent="0.25">
      <c r="A19" s="4">
        <v>4</v>
      </c>
      <c r="B19" s="140" t="s">
        <v>25</v>
      </c>
      <c r="C19" s="136"/>
      <c r="D19" s="136"/>
      <c r="E19" s="136"/>
      <c r="F19" s="136"/>
      <c r="G19" s="137"/>
      <c r="H19" s="148" t="s">
        <v>14</v>
      </c>
      <c r="I19" s="136"/>
      <c r="J19" s="137"/>
    </row>
    <row r="20" spans="1:26" ht="15.75" customHeight="1" x14ac:dyDescent="0.25">
      <c r="A20" s="4">
        <v>5</v>
      </c>
      <c r="B20" s="140" t="s">
        <v>26</v>
      </c>
      <c r="C20" s="136"/>
      <c r="D20" s="136"/>
      <c r="E20" s="136"/>
      <c r="F20" s="136"/>
      <c r="G20" s="137"/>
      <c r="H20" s="149"/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27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28</v>
      </c>
      <c r="C23" s="136"/>
      <c r="D23" s="136"/>
      <c r="E23" s="136"/>
      <c r="F23" s="136"/>
      <c r="G23" s="137"/>
      <c r="H23" s="161" t="s">
        <v>29</v>
      </c>
      <c r="I23" s="137"/>
      <c r="J23" s="5" t="s">
        <v>30</v>
      </c>
    </row>
    <row r="24" spans="1:26" ht="14.25" customHeight="1" x14ac:dyDescent="0.25">
      <c r="A24" s="4" t="s">
        <v>6</v>
      </c>
      <c r="B24" s="140" t="s">
        <v>156</v>
      </c>
      <c r="C24" s="136"/>
      <c r="D24" s="136"/>
      <c r="E24" s="136"/>
      <c r="F24" s="136"/>
      <c r="G24" s="136"/>
      <c r="H24" s="136"/>
      <c r="I24" s="137"/>
      <c r="J24" s="6">
        <f>ROUND((H18/220)*200,2)</f>
        <v>0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32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33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0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34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35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36</v>
      </c>
      <c r="B30" s="158" t="s">
        <v>157</v>
      </c>
      <c r="C30" s="136"/>
      <c r="D30" s="136"/>
      <c r="E30" s="136"/>
      <c r="F30" s="136"/>
      <c r="G30" s="136"/>
      <c r="H30" s="136"/>
      <c r="I30" s="137"/>
      <c r="J30" s="12" t="s">
        <v>38</v>
      </c>
    </row>
    <row r="31" spans="1:26" ht="27" customHeight="1" x14ac:dyDescent="0.25">
      <c r="A31" s="13" t="s">
        <v>6</v>
      </c>
      <c r="B31" s="140" t="s">
        <v>158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0</v>
      </c>
    </row>
    <row r="32" spans="1:26" ht="36" customHeight="1" x14ac:dyDescent="0.25">
      <c r="A32" s="13" t="s">
        <v>8</v>
      </c>
      <c r="B32" s="159" t="s">
        <v>159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0</v>
      </c>
    </row>
    <row r="33" spans="1:10" ht="12.75" customHeight="1" x14ac:dyDescent="0.25">
      <c r="A33" s="160" t="s">
        <v>41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0</v>
      </c>
    </row>
    <row r="34" spans="1:10" ht="12.75" customHeight="1" x14ac:dyDescent="0.25">
      <c r="A34" s="17" t="s">
        <v>10</v>
      </c>
      <c r="B34" s="163" t="s">
        <v>42</v>
      </c>
      <c r="C34" s="136"/>
      <c r="D34" s="136"/>
      <c r="E34" s="136"/>
      <c r="F34" s="136"/>
      <c r="G34" s="136"/>
      <c r="H34" s="136"/>
      <c r="I34" s="137"/>
      <c r="J34" s="18">
        <f>ROUND(I47*J33,2)</f>
        <v>0</v>
      </c>
    </row>
    <row r="35" spans="1:10" ht="12.75" customHeight="1" x14ac:dyDescent="0.25">
      <c r="A35" s="164" t="s">
        <v>41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0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43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44</v>
      </c>
      <c r="B38" s="166" t="s">
        <v>45</v>
      </c>
      <c r="C38" s="136"/>
      <c r="D38" s="136"/>
      <c r="E38" s="136"/>
      <c r="F38" s="136"/>
      <c r="G38" s="136"/>
      <c r="H38" s="137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63" t="s">
        <v>48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0</v>
      </c>
    </row>
    <row r="40" spans="1:10" ht="12.75" customHeight="1" x14ac:dyDescent="0.25">
      <c r="A40" s="13" t="s">
        <v>8</v>
      </c>
      <c r="B40" s="163" t="s">
        <v>49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0</v>
      </c>
    </row>
    <row r="41" spans="1:10" ht="12.75" customHeight="1" x14ac:dyDescent="0.25">
      <c r="A41" s="13" t="s">
        <v>10</v>
      </c>
      <c r="B41" s="163" t="s">
        <v>50</v>
      </c>
      <c r="C41" s="136"/>
      <c r="D41" s="137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0</v>
      </c>
    </row>
    <row r="42" spans="1:10" ht="12.75" customHeight="1" x14ac:dyDescent="0.25">
      <c r="A42" s="13" t="s">
        <v>12</v>
      </c>
      <c r="B42" s="163" t="s">
        <v>53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0</v>
      </c>
    </row>
    <row r="43" spans="1:10" ht="12.75" customHeight="1" x14ac:dyDescent="0.25">
      <c r="A43" s="13" t="s">
        <v>54</v>
      </c>
      <c r="B43" s="163" t="s">
        <v>55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0</v>
      </c>
    </row>
    <row r="44" spans="1:10" ht="12.75" customHeight="1" x14ac:dyDescent="0.25">
      <c r="A44" s="13" t="s">
        <v>56</v>
      </c>
      <c r="B44" s="163" t="s">
        <v>57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0</v>
      </c>
    </row>
    <row r="45" spans="1:10" ht="12.75" customHeight="1" x14ac:dyDescent="0.25">
      <c r="A45" s="13" t="s">
        <v>58</v>
      </c>
      <c r="B45" s="163" t="s">
        <v>59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0</v>
      </c>
    </row>
    <row r="46" spans="1:10" ht="12.75" customHeight="1" x14ac:dyDescent="0.25">
      <c r="A46" s="13" t="s">
        <v>60</v>
      </c>
      <c r="B46" s="163" t="s">
        <v>61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0</v>
      </c>
    </row>
    <row r="47" spans="1:10" ht="12.75" customHeight="1" x14ac:dyDescent="0.25">
      <c r="A47" s="164" t="s">
        <v>41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0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62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63</v>
      </c>
      <c r="B50" s="166" t="s">
        <v>64</v>
      </c>
      <c r="C50" s="136"/>
      <c r="D50" s="136"/>
      <c r="E50" s="136"/>
      <c r="F50" s="136"/>
      <c r="G50" s="136"/>
      <c r="H50" s="136"/>
      <c r="I50" s="137"/>
      <c r="J50" s="5" t="s">
        <v>38</v>
      </c>
    </row>
    <row r="51" spans="1:10" ht="12.75" customHeight="1" x14ac:dyDescent="0.25">
      <c r="A51" s="13" t="s">
        <v>6</v>
      </c>
      <c r="B51" s="163" t="s">
        <v>160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59" t="s">
        <v>66</v>
      </c>
      <c r="C52" s="136"/>
      <c r="D52" s="136"/>
      <c r="E52" s="136"/>
      <c r="F52" s="136"/>
      <c r="G52" s="136"/>
      <c r="H52" s="137"/>
      <c r="I52" s="28"/>
      <c r="J52" s="29" t="s">
        <v>67</v>
      </c>
    </row>
    <row r="53" spans="1:10" ht="12.75" customHeight="1" x14ac:dyDescent="0.25">
      <c r="A53" s="13"/>
      <c r="B53" s="167" t="s">
        <v>68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69</v>
      </c>
      <c r="C54" s="136"/>
      <c r="D54" s="136"/>
      <c r="E54" s="136"/>
      <c r="F54" s="136"/>
      <c r="G54" s="136"/>
      <c r="H54" s="137"/>
      <c r="I54" s="31"/>
      <c r="J54" s="29"/>
    </row>
    <row r="55" spans="1:10" ht="12.75" customHeight="1" x14ac:dyDescent="0.25">
      <c r="A55" s="13" t="s">
        <v>8</v>
      </c>
      <c r="B55" s="163" t="s">
        <v>161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0</v>
      </c>
    </row>
    <row r="56" spans="1:10" ht="12.75" customHeight="1" x14ac:dyDescent="0.25">
      <c r="A56" s="13"/>
      <c r="B56" s="167" t="s">
        <v>71</v>
      </c>
      <c r="C56" s="136"/>
      <c r="D56" s="136"/>
      <c r="E56" s="136"/>
      <c r="F56" s="136"/>
      <c r="G56" s="136"/>
      <c r="H56" s="137"/>
      <c r="I56" s="32"/>
      <c r="J56" s="29" t="s">
        <v>67</v>
      </c>
    </row>
    <row r="57" spans="1:10" ht="12.75" customHeight="1" x14ac:dyDescent="0.25">
      <c r="A57" s="33"/>
      <c r="B57" s="167" t="s">
        <v>72</v>
      </c>
      <c r="C57" s="136"/>
      <c r="D57" s="136"/>
      <c r="E57" s="136"/>
      <c r="F57" s="136"/>
      <c r="G57" s="136"/>
      <c r="H57" s="137"/>
      <c r="I57" s="31"/>
      <c r="J57" s="29"/>
    </row>
    <row r="58" spans="1:10" ht="27" customHeight="1" x14ac:dyDescent="0.25">
      <c r="A58" s="13" t="s">
        <v>10</v>
      </c>
      <c r="B58" s="140" t="s">
        <v>73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12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33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0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74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75</v>
      </c>
      <c r="C63" s="136"/>
      <c r="D63" s="136"/>
      <c r="E63" s="136"/>
      <c r="F63" s="136"/>
      <c r="G63" s="136"/>
      <c r="H63" s="136"/>
      <c r="I63" s="137"/>
      <c r="J63" s="5" t="s">
        <v>38</v>
      </c>
    </row>
    <row r="64" spans="1:10" ht="14.25" customHeight="1" x14ac:dyDescent="0.25">
      <c r="A64" s="4" t="s">
        <v>36</v>
      </c>
      <c r="B64" s="4"/>
      <c r="C64" s="140" t="s">
        <v>162</v>
      </c>
      <c r="D64" s="136"/>
      <c r="E64" s="136"/>
      <c r="F64" s="136"/>
      <c r="G64" s="136"/>
      <c r="H64" s="136"/>
      <c r="I64" s="137"/>
      <c r="J64" s="35">
        <f>J35</f>
        <v>0</v>
      </c>
    </row>
    <row r="65" spans="1:10" ht="14.25" customHeight="1" x14ac:dyDescent="0.25">
      <c r="A65" s="4" t="s">
        <v>44</v>
      </c>
      <c r="B65" s="4"/>
      <c r="C65" s="140" t="s">
        <v>45</v>
      </c>
      <c r="D65" s="136"/>
      <c r="E65" s="136"/>
      <c r="F65" s="136"/>
      <c r="G65" s="136"/>
      <c r="H65" s="136"/>
      <c r="I65" s="137"/>
      <c r="J65" s="35">
        <f>J47</f>
        <v>0</v>
      </c>
    </row>
    <row r="66" spans="1:10" ht="14.25" customHeight="1" x14ac:dyDescent="0.25">
      <c r="A66" s="4" t="s">
        <v>63</v>
      </c>
      <c r="B66" s="4"/>
      <c r="C66" s="140" t="s">
        <v>64</v>
      </c>
      <c r="D66" s="136"/>
      <c r="E66" s="136"/>
      <c r="F66" s="136"/>
      <c r="G66" s="136"/>
      <c r="H66" s="136"/>
      <c r="I66" s="137"/>
      <c r="J66" s="35">
        <f>J60</f>
        <v>0</v>
      </c>
    </row>
    <row r="67" spans="1:10" ht="14.25" customHeight="1" x14ac:dyDescent="0.25">
      <c r="A67" s="162" t="s">
        <v>41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0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77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78</v>
      </c>
      <c r="C70" s="136"/>
      <c r="D70" s="136"/>
      <c r="E70" s="136"/>
      <c r="F70" s="136"/>
      <c r="G70" s="136"/>
      <c r="H70" s="136"/>
      <c r="I70" s="137"/>
      <c r="J70" s="20" t="s">
        <v>79</v>
      </c>
    </row>
    <row r="71" spans="1:10" ht="46.5" customHeight="1" x14ac:dyDescent="0.25">
      <c r="A71" s="13" t="s">
        <v>6</v>
      </c>
      <c r="B71" s="140" t="s">
        <v>163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0</v>
      </c>
    </row>
    <row r="72" spans="1:10" ht="14.25" customHeight="1" x14ac:dyDescent="0.25">
      <c r="A72" s="13" t="s">
        <v>8</v>
      </c>
      <c r="B72" s="140" t="s">
        <v>81</v>
      </c>
      <c r="C72" s="136"/>
      <c r="D72" s="136"/>
      <c r="E72" s="136"/>
      <c r="F72" s="136"/>
      <c r="G72" s="136"/>
      <c r="H72" s="136"/>
      <c r="I72" s="137"/>
      <c r="J72" s="22">
        <f>ROUND($J$71*I46,2)</f>
        <v>0</v>
      </c>
    </row>
    <row r="73" spans="1:10" ht="36" customHeight="1" x14ac:dyDescent="0.25">
      <c r="A73" s="13" t="s">
        <v>10</v>
      </c>
      <c r="B73" s="140" t="s">
        <v>164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0</v>
      </c>
    </row>
    <row r="74" spans="1:10" ht="27" customHeight="1" x14ac:dyDescent="0.25">
      <c r="A74" s="13" t="s">
        <v>12</v>
      </c>
      <c r="B74" s="140" t="s">
        <v>165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0</v>
      </c>
    </row>
    <row r="75" spans="1:10" ht="14.25" customHeight="1" x14ac:dyDescent="0.25">
      <c r="A75" s="13" t="s">
        <v>54</v>
      </c>
      <c r="B75" s="140" t="s">
        <v>84</v>
      </c>
      <c r="C75" s="136"/>
      <c r="D75" s="136"/>
      <c r="E75" s="136"/>
      <c r="F75" s="136"/>
      <c r="G75" s="136"/>
      <c r="H75" s="136"/>
      <c r="I75" s="137"/>
      <c r="J75" s="22">
        <f>ROUND($I$47*J74,2)</f>
        <v>0</v>
      </c>
    </row>
    <row r="76" spans="1:10" ht="36" customHeight="1" x14ac:dyDescent="0.25">
      <c r="A76" s="13" t="s">
        <v>56</v>
      </c>
      <c r="B76" s="140" t="s">
        <v>166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0</v>
      </c>
    </row>
    <row r="77" spans="1:10" ht="12.75" customHeight="1" x14ac:dyDescent="0.25">
      <c r="A77" s="164" t="s">
        <v>41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0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86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87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0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88</v>
      </c>
      <c r="B82" s="166" t="s">
        <v>89</v>
      </c>
      <c r="C82" s="136"/>
      <c r="D82" s="136"/>
      <c r="E82" s="136"/>
      <c r="F82" s="136"/>
      <c r="G82" s="136"/>
      <c r="H82" s="136"/>
      <c r="I82" s="137"/>
      <c r="J82" s="39" t="s">
        <v>38</v>
      </c>
    </row>
    <row r="83" spans="1:10" ht="12.75" customHeight="1" x14ac:dyDescent="0.25">
      <c r="A83" s="17" t="s">
        <v>6</v>
      </c>
      <c r="B83" s="140" t="s">
        <v>90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0</v>
      </c>
    </row>
    <row r="84" spans="1:10" ht="12.75" customHeight="1" x14ac:dyDescent="0.25">
      <c r="A84" s="17" t="s">
        <v>8</v>
      </c>
      <c r="B84" s="163" t="s">
        <v>167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0</v>
      </c>
    </row>
    <row r="85" spans="1:10" ht="12.75" customHeight="1" x14ac:dyDescent="0.25">
      <c r="A85" s="17" t="s">
        <v>10</v>
      </c>
      <c r="B85" s="163" t="s">
        <v>168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0</v>
      </c>
    </row>
    <row r="86" spans="1:10" ht="12.75" customHeight="1" x14ac:dyDescent="0.25">
      <c r="A86" s="17" t="s">
        <v>12</v>
      </c>
      <c r="B86" s="163" t="s">
        <v>169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0</v>
      </c>
    </row>
    <row r="87" spans="1:10" ht="12.75" customHeight="1" x14ac:dyDescent="0.25">
      <c r="A87" s="17" t="s">
        <v>54</v>
      </c>
      <c r="B87" s="163" t="s">
        <v>170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0</v>
      </c>
    </row>
    <row r="88" spans="1:10" ht="12.75" customHeight="1" x14ac:dyDescent="0.25">
      <c r="A88" s="41" t="s">
        <v>56</v>
      </c>
      <c r="B88" s="170" t="s">
        <v>171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0</v>
      </c>
    </row>
    <row r="89" spans="1:10" ht="12.75" customHeight="1" x14ac:dyDescent="0.25">
      <c r="A89" s="164" t="s">
        <v>41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0</v>
      </c>
    </row>
    <row r="90" spans="1:10" ht="14.25" customHeight="1" x14ac:dyDescent="0.25">
      <c r="A90" s="17" t="s">
        <v>58</v>
      </c>
      <c r="B90" s="163" t="s">
        <v>96</v>
      </c>
      <c r="C90" s="136"/>
      <c r="D90" s="136"/>
      <c r="E90" s="136"/>
      <c r="F90" s="136"/>
      <c r="G90" s="136"/>
      <c r="H90" s="136"/>
      <c r="I90" s="137"/>
      <c r="J90" s="18">
        <f>ROUND(I47*J89,2)</f>
        <v>0</v>
      </c>
    </row>
    <row r="91" spans="1:10" ht="12.75" customHeight="1" x14ac:dyDescent="0.25">
      <c r="A91" s="164" t="s">
        <v>41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0</v>
      </c>
    </row>
    <row r="92" spans="1:10" ht="15.75" customHeight="1" x14ac:dyDescent="0.25">
      <c r="A92" s="156" t="s">
        <v>97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98</v>
      </c>
      <c r="B93" s="166" t="s">
        <v>99</v>
      </c>
      <c r="C93" s="136"/>
      <c r="D93" s="136"/>
      <c r="E93" s="136"/>
      <c r="F93" s="136"/>
      <c r="G93" s="136"/>
      <c r="H93" s="136"/>
      <c r="I93" s="137"/>
      <c r="J93" s="43" t="s">
        <v>38</v>
      </c>
    </row>
    <row r="94" spans="1:10" ht="12.75" customHeight="1" x14ac:dyDescent="0.25">
      <c r="A94" s="13" t="s">
        <v>6</v>
      </c>
      <c r="B94" s="163" t="s">
        <v>100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41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101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41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102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103</v>
      </c>
      <c r="C100" s="136"/>
      <c r="D100" s="136"/>
      <c r="E100" s="136"/>
      <c r="F100" s="136"/>
      <c r="G100" s="136"/>
      <c r="H100" s="136"/>
      <c r="I100" s="137"/>
      <c r="J100" s="43" t="s">
        <v>38</v>
      </c>
    </row>
    <row r="101" spans="1:10" ht="14.25" customHeight="1" x14ac:dyDescent="0.25">
      <c r="A101" s="4" t="s">
        <v>88</v>
      </c>
      <c r="B101" s="140" t="s">
        <v>89</v>
      </c>
      <c r="C101" s="136"/>
      <c r="D101" s="136"/>
      <c r="E101" s="136"/>
      <c r="F101" s="136"/>
      <c r="G101" s="136"/>
      <c r="H101" s="136"/>
      <c r="I101" s="137"/>
      <c r="J101" s="22">
        <f>J91</f>
        <v>0</v>
      </c>
    </row>
    <row r="102" spans="1:10" ht="14.25" customHeight="1" x14ac:dyDescent="0.25">
      <c r="A102" s="4" t="s">
        <v>104</v>
      </c>
      <c r="B102" s="140" t="s">
        <v>99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41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0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105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106</v>
      </c>
      <c r="C106" s="136"/>
      <c r="D106" s="136"/>
      <c r="E106" s="136"/>
      <c r="F106" s="136"/>
      <c r="G106" s="136"/>
      <c r="H106" s="136"/>
      <c r="I106" s="137"/>
      <c r="J106" s="20" t="s">
        <v>38</v>
      </c>
    </row>
    <row r="107" spans="1:10" ht="12.75" customHeight="1" x14ac:dyDescent="0.25">
      <c r="A107" s="13" t="s">
        <v>6</v>
      </c>
      <c r="B107" s="163" t="s">
        <v>107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10</v>
      </c>
      <c r="B109" s="163" t="s">
        <v>108</v>
      </c>
      <c r="C109" s="136"/>
      <c r="D109" s="136"/>
      <c r="E109" s="136"/>
      <c r="F109" s="136"/>
      <c r="G109" s="136"/>
      <c r="H109" s="136"/>
      <c r="I109" s="137"/>
      <c r="J109" s="34"/>
    </row>
    <row r="110" spans="1:10" ht="12.75" customHeight="1" x14ac:dyDescent="0.25">
      <c r="A110" s="13" t="s">
        <v>12</v>
      </c>
      <c r="B110" s="163" t="s">
        <v>109</v>
      </c>
      <c r="C110" s="136"/>
      <c r="D110" s="136"/>
      <c r="E110" s="136"/>
      <c r="F110" s="136"/>
      <c r="G110" s="136"/>
      <c r="H110" s="136"/>
      <c r="I110" s="137"/>
      <c r="J110" s="34">
        <f>INSUMOS!G22</f>
        <v>0</v>
      </c>
    </row>
    <row r="111" spans="1:10" ht="12.75" customHeight="1" x14ac:dyDescent="0.25">
      <c r="A111" s="164" t="s">
        <v>33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0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111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112</v>
      </c>
      <c r="C114" s="136"/>
      <c r="D114" s="136"/>
      <c r="E114" s="136"/>
      <c r="F114" s="136"/>
      <c r="G114" s="136"/>
      <c r="H114" s="137"/>
      <c r="I114" s="5" t="s">
        <v>46</v>
      </c>
      <c r="J114" s="45" t="s">
        <v>113</v>
      </c>
    </row>
    <row r="115" spans="1:10" ht="12.75" customHeight="1" x14ac:dyDescent="0.25">
      <c r="A115" s="159" t="s">
        <v>114</v>
      </c>
      <c r="B115" s="136"/>
      <c r="C115" s="136"/>
      <c r="D115" s="136"/>
      <c r="E115" s="136"/>
      <c r="F115" s="136"/>
      <c r="G115" s="136"/>
      <c r="H115" s="137"/>
      <c r="I115" s="46" t="s">
        <v>67</v>
      </c>
      <c r="J115" s="47">
        <f>SUM(J26+J67+J77+J103+J111)</f>
        <v>0</v>
      </c>
    </row>
    <row r="116" spans="1:10" ht="15.75" customHeight="1" x14ac:dyDescent="0.25">
      <c r="A116" s="48" t="s">
        <v>6</v>
      </c>
      <c r="B116" s="172" t="s">
        <v>115</v>
      </c>
      <c r="C116" s="136"/>
      <c r="D116" s="136"/>
      <c r="E116" s="136"/>
      <c r="F116" s="136"/>
      <c r="G116" s="136"/>
      <c r="H116" s="137"/>
      <c r="I116" s="49"/>
      <c r="J116" s="22">
        <f>ROUND(I116*J115,2)</f>
        <v>0</v>
      </c>
    </row>
    <row r="117" spans="1:10" ht="12.75" customHeight="1" x14ac:dyDescent="0.25">
      <c r="A117" s="159" t="s">
        <v>116</v>
      </c>
      <c r="B117" s="136"/>
      <c r="C117" s="136"/>
      <c r="D117" s="136"/>
      <c r="E117" s="136"/>
      <c r="F117" s="136"/>
      <c r="G117" s="136"/>
      <c r="H117" s="137"/>
      <c r="I117" s="50" t="s">
        <v>67</v>
      </c>
      <c r="J117" s="47">
        <f>SUM(J26+J67+J77+J103+J111+J116)</f>
        <v>0</v>
      </c>
    </row>
    <row r="118" spans="1:10" ht="15.75" customHeight="1" x14ac:dyDescent="0.25">
      <c r="A118" s="48" t="s">
        <v>8</v>
      </c>
      <c r="B118" s="172" t="s">
        <v>117</v>
      </c>
      <c r="C118" s="136"/>
      <c r="D118" s="136"/>
      <c r="E118" s="136"/>
      <c r="F118" s="136"/>
      <c r="G118" s="136"/>
      <c r="H118" s="137"/>
      <c r="I118" s="49"/>
      <c r="J118" s="22">
        <f>ROUND(I118*J117,2)</f>
        <v>0</v>
      </c>
    </row>
    <row r="119" spans="1:10" ht="12.75" customHeight="1" x14ac:dyDescent="0.25">
      <c r="A119" s="159" t="s">
        <v>118</v>
      </c>
      <c r="B119" s="136"/>
      <c r="C119" s="136"/>
      <c r="D119" s="136"/>
      <c r="E119" s="136"/>
      <c r="F119" s="136"/>
      <c r="G119" s="136"/>
      <c r="H119" s="137"/>
      <c r="I119" s="50" t="s">
        <v>67</v>
      </c>
      <c r="J119" s="47">
        <f>SUM(J26+J67+J77+J103+J111+J116+J118)</f>
        <v>0</v>
      </c>
    </row>
    <row r="120" spans="1:10" ht="15" customHeight="1" x14ac:dyDescent="0.25">
      <c r="A120" s="48" t="s">
        <v>10</v>
      </c>
      <c r="B120" s="172" t="s">
        <v>119</v>
      </c>
      <c r="C120" s="136"/>
      <c r="D120" s="136"/>
      <c r="E120" s="136"/>
      <c r="F120" s="136"/>
      <c r="G120" s="136"/>
      <c r="H120" s="137"/>
      <c r="I120" s="14" t="s">
        <v>67</v>
      </c>
      <c r="J120" s="29" t="s">
        <v>67</v>
      </c>
    </row>
    <row r="121" spans="1:10" ht="12.75" customHeight="1" x14ac:dyDescent="0.25">
      <c r="A121" s="13"/>
      <c r="B121" s="163" t="s">
        <v>120</v>
      </c>
      <c r="C121" s="136"/>
      <c r="D121" s="136"/>
      <c r="E121" s="136"/>
      <c r="F121" s="136"/>
      <c r="G121" s="136"/>
      <c r="H121" s="137"/>
      <c r="I121" s="14" t="s">
        <v>67</v>
      </c>
      <c r="J121" s="29" t="s">
        <v>67</v>
      </c>
    </row>
    <row r="122" spans="1:10" ht="12.75" customHeight="1" x14ac:dyDescent="0.25">
      <c r="A122" s="13"/>
      <c r="B122" s="163" t="s">
        <v>172</v>
      </c>
      <c r="C122" s="136"/>
      <c r="D122" s="136"/>
      <c r="E122" s="136"/>
      <c r="F122" s="136"/>
      <c r="G122" s="136"/>
      <c r="H122" s="137"/>
      <c r="I122" s="51"/>
      <c r="J122" s="22">
        <f t="shared" ref="J122:J123" si="3">ROUND(($J$119/(1-$I$131))*I122,2)</f>
        <v>0</v>
      </c>
    </row>
    <row r="123" spans="1:10" ht="12.75" customHeight="1" x14ac:dyDescent="0.25">
      <c r="A123" s="13"/>
      <c r="B123" s="163" t="s">
        <v>173</v>
      </c>
      <c r="C123" s="136"/>
      <c r="D123" s="136"/>
      <c r="E123" s="136"/>
      <c r="F123" s="136"/>
      <c r="G123" s="136"/>
      <c r="H123" s="137"/>
      <c r="I123" s="51"/>
      <c r="J123" s="22">
        <f t="shared" si="3"/>
        <v>0</v>
      </c>
    </row>
    <row r="124" spans="1:10" ht="27" customHeight="1" x14ac:dyDescent="0.25">
      <c r="A124" s="13"/>
      <c r="B124" s="140" t="s">
        <v>123</v>
      </c>
      <c r="C124" s="136"/>
      <c r="D124" s="136"/>
      <c r="E124" s="136"/>
      <c r="F124" s="136"/>
      <c r="G124" s="136"/>
      <c r="H124" s="137"/>
      <c r="I124" s="52" t="s">
        <v>67</v>
      </c>
      <c r="J124" s="29" t="s">
        <v>67</v>
      </c>
    </row>
    <row r="125" spans="1:10" ht="27" customHeight="1" x14ac:dyDescent="0.25">
      <c r="A125" s="13"/>
      <c r="B125" s="140" t="s">
        <v>124</v>
      </c>
      <c r="C125" s="136"/>
      <c r="D125" s="136"/>
      <c r="E125" s="136"/>
      <c r="F125" s="136"/>
      <c r="G125" s="136"/>
      <c r="H125" s="137"/>
      <c r="I125" s="52" t="s">
        <v>67</v>
      </c>
      <c r="J125" s="29" t="s">
        <v>67</v>
      </c>
    </row>
    <row r="126" spans="1:10" ht="12.75" customHeight="1" x14ac:dyDescent="0.25">
      <c r="A126" s="13"/>
      <c r="B126" s="163" t="s">
        <v>125</v>
      </c>
      <c r="C126" s="136"/>
      <c r="D126" s="136"/>
      <c r="E126" s="136"/>
      <c r="F126" s="136"/>
      <c r="G126" s="136"/>
      <c r="H126" s="137"/>
      <c r="I126" s="52" t="s">
        <v>67</v>
      </c>
      <c r="J126" s="29" t="s">
        <v>67</v>
      </c>
    </row>
    <row r="127" spans="1:10" ht="12.75" customHeight="1" x14ac:dyDescent="0.25">
      <c r="A127" s="13"/>
      <c r="B127" s="163" t="s">
        <v>126</v>
      </c>
      <c r="C127" s="136"/>
      <c r="D127" s="136"/>
      <c r="E127" s="136"/>
      <c r="F127" s="136"/>
      <c r="G127" s="136"/>
      <c r="H127" s="137"/>
      <c r="I127" s="52" t="s">
        <v>67</v>
      </c>
      <c r="J127" s="29" t="s">
        <v>67</v>
      </c>
    </row>
    <row r="128" spans="1:10" ht="12.75" customHeight="1" x14ac:dyDescent="0.25">
      <c r="A128" s="13"/>
      <c r="B128" s="163" t="s">
        <v>174</v>
      </c>
      <c r="C128" s="136"/>
      <c r="D128" s="136"/>
      <c r="E128" s="136"/>
      <c r="F128" s="136"/>
      <c r="G128" s="136"/>
      <c r="H128" s="137"/>
      <c r="I128" s="51"/>
      <c r="J128" s="22">
        <f>ROUND(($J$119/(1-$I$131))*I128,2)</f>
        <v>0</v>
      </c>
    </row>
    <row r="129" spans="1:10" ht="12.75" customHeight="1" x14ac:dyDescent="0.25">
      <c r="A129" s="164" t="s">
        <v>41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0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</v>
      </c>
      <c r="J131" s="47">
        <f t="shared" si="4"/>
        <v>0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38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0</v>
      </c>
    </row>
    <row r="139" spans="1:10" ht="14.25" customHeight="1" x14ac:dyDescent="0.25">
      <c r="A139" s="55" t="s">
        <v>8</v>
      </c>
      <c r="B139" s="175" t="s">
        <v>34</v>
      </c>
      <c r="C139" s="136"/>
      <c r="D139" s="136"/>
      <c r="E139" s="136"/>
      <c r="F139" s="136"/>
      <c r="G139" s="136"/>
      <c r="H139" s="136"/>
      <c r="I139" s="137"/>
      <c r="J139" s="34">
        <f>J67</f>
        <v>0</v>
      </c>
    </row>
    <row r="140" spans="1:10" ht="14.25" customHeight="1" x14ac:dyDescent="0.25">
      <c r="A140" s="55" t="s">
        <v>10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0</v>
      </c>
    </row>
    <row r="141" spans="1:10" ht="14.25" customHeight="1" x14ac:dyDescent="0.25">
      <c r="A141" s="55" t="s">
        <v>12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0</v>
      </c>
    </row>
    <row r="142" spans="1:10" ht="14.25" customHeight="1" x14ac:dyDescent="0.25">
      <c r="A142" s="55" t="s">
        <v>54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0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0</v>
      </c>
    </row>
    <row r="144" spans="1:10" ht="14.25" customHeight="1" x14ac:dyDescent="0.25">
      <c r="A144" s="55" t="s">
        <v>56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0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0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15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16</v>
      </c>
      <c r="B148" s="136"/>
      <c r="C148" s="136"/>
      <c r="D148" s="136"/>
      <c r="E148" s="136"/>
      <c r="F148" s="137"/>
      <c r="G148" s="185" t="s">
        <v>17</v>
      </c>
      <c r="H148" s="136"/>
      <c r="I148" s="136"/>
      <c r="J148" s="137"/>
    </row>
    <row r="149" spans="1:10" ht="12.75" customHeight="1" x14ac:dyDescent="0.25">
      <c r="A149" s="186" t="s">
        <v>14</v>
      </c>
      <c r="B149" s="178"/>
      <c r="C149" s="178"/>
      <c r="D149" s="178"/>
      <c r="E149" s="178"/>
      <c r="F149" s="179"/>
      <c r="G149" s="187">
        <v>10</v>
      </c>
      <c r="H149" s="178"/>
      <c r="I149" s="178"/>
      <c r="J149" s="179"/>
    </row>
    <row r="150" spans="1:10" ht="12.75" customHeight="1" x14ac:dyDescent="0.25">
      <c r="A150" s="188" t="s">
        <v>175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14</v>
      </c>
      <c r="C154" s="197"/>
      <c r="D154" s="197"/>
      <c r="E154" s="198"/>
      <c r="F154" s="60">
        <f>J145</f>
        <v>0</v>
      </c>
      <c r="G154" s="61">
        <v>1</v>
      </c>
      <c r="H154" s="60">
        <f>F154*G154</f>
        <v>0</v>
      </c>
      <c r="I154" s="68"/>
      <c r="J154" s="62">
        <f>PRODUCT(H154:I154)</f>
        <v>0</v>
      </c>
    </row>
    <row r="155" spans="1:10" ht="12.75" customHeight="1" x14ac:dyDescent="0.25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0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0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x14ac:dyDescent="0.25">
      <c r="A160" s="66" t="s">
        <v>10</v>
      </c>
      <c r="B160" s="199" t="s">
        <v>176</v>
      </c>
      <c r="C160" s="200"/>
      <c r="D160" s="200"/>
      <c r="E160" s="200"/>
      <c r="F160" s="200"/>
      <c r="G160" s="200"/>
      <c r="H160" s="200"/>
      <c r="I160" s="201"/>
      <c r="J160" s="67">
        <f>J158*J159</f>
        <v>0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topLeftCell="A7" workbookViewId="0">
      <selection activeCell="F3" sqref="F3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182</v>
      </c>
      <c r="B1" s="71" t="s">
        <v>183</v>
      </c>
      <c r="C1" s="71" t="s">
        <v>184</v>
      </c>
      <c r="D1" s="71" t="s">
        <v>185</v>
      </c>
      <c r="E1" s="71" t="s">
        <v>186</v>
      </c>
      <c r="F1" s="72" t="s">
        <v>187</v>
      </c>
      <c r="G1" s="72" t="s">
        <v>188</v>
      </c>
    </row>
    <row r="2" spans="1:8" x14ac:dyDescent="0.25">
      <c r="A2" s="75" t="s">
        <v>203</v>
      </c>
      <c r="B2" s="76" t="s">
        <v>204</v>
      </c>
      <c r="C2" s="77">
        <v>1</v>
      </c>
      <c r="D2" s="78">
        <v>60</v>
      </c>
      <c r="E2" s="79">
        <f>12/D2*C2</f>
        <v>0.2</v>
      </c>
      <c r="F2" s="80"/>
      <c r="G2" s="81">
        <f>F2*E2</f>
        <v>0</v>
      </c>
    </row>
    <row r="3" spans="1:8" ht="26.4" x14ac:dyDescent="0.25">
      <c r="A3" s="75" t="s">
        <v>206</v>
      </c>
      <c r="B3" s="76" t="s">
        <v>208</v>
      </c>
      <c r="C3" s="77">
        <v>360</v>
      </c>
      <c r="D3" s="78">
        <v>12</v>
      </c>
      <c r="E3" s="130">
        <v>360</v>
      </c>
      <c r="F3" s="80"/>
      <c r="G3" s="81">
        <f>F3*E3</f>
        <v>0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7" t="s">
        <v>207</v>
      </c>
      <c r="B7" s="217"/>
      <c r="C7" s="217"/>
      <c r="D7" s="217"/>
      <c r="E7" s="217"/>
      <c r="F7" s="217"/>
      <c r="G7" s="83">
        <f>SUM(G2:G6)</f>
        <v>0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189</v>
      </c>
      <c r="B13" s="218" t="s">
        <v>190</v>
      </c>
      <c r="C13" s="218"/>
      <c r="D13" s="218" t="s">
        <v>191</v>
      </c>
      <c r="E13" s="218"/>
      <c r="F13" s="219" t="s">
        <v>192</v>
      </c>
      <c r="G13" s="219"/>
    </row>
    <row r="14" spans="1:8" ht="21" customHeight="1" x14ac:dyDescent="0.25">
      <c r="A14" s="83" t="s">
        <v>210</v>
      </c>
      <c r="B14" s="212">
        <f>G2</f>
        <v>0</v>
      </c>
      <c r="C14" s="212">
        <v>100</v>
      </c>
      <c r="D14" s="212">
        <f>B14/24</f>
        <v>0</v>
      </c>
      <c r="E14" s="212">
        <f>C14/12</f>
        <v>8.3333333333333339</v>
      </c>
      <c r="F14" s="129"/>
      <c r="G14" s="131">
        <f>D14/20</f>
        <v>0</v>
      </c>
    </row>
    <row r="15" spans="1:8" x14ac:dyDescent="0.25">
      <c r="A15" s="83" t="s">
        <v>209</v>
      </c>
      <c r="B15" s="212">
        <f>G3</f>
        <v>0</v>
      </c>
      <c r="C15" s="212"/>
      <c r="D15" s="212">
        <f>B15/12</f>
        <v>0</v>
      </c>
      <c r="E15" s="212"/>
      <c r="F15" s="213">
        <f>D15/1</f>
        <v>0</v>
      </c>
      <c r="G15" s="213"/>
      <c r="H15" s="86"/>
    </row>
    <row r="16" spans="1:8" x14ac:dyDescent="0.25">
      <c r="A16" s="87"/>
      <c r="B16" s="88"/>
      <c r="C16" s="88"/>
      <c r="D16" s="214"/>
      <c r="E16" s="214"/>
      <c r="F16" s="89"/>
      <c r="G16" s="90"/>
      <c r="H16" s="86"/>
    </row>
    <row r="17" spans="1:8" x14ac:dyDescent="0.25">
      <c r="A17" s="215"/>
      <c r="B17" s="215"/>
      <c r="C17" s="215"/>
      <c r="D17" s="215"/>
      <c r="E17" s="215"/>
      <c r="F17" s="216"/>
      <c r="G17" s="216"/>
      <c r="H17" s="86"/>
    </row>
    <row r="18" spans="1:8" x14ac:dyDescent="0.25">
      <c r="A18" s="83"/>
      <c r="B18" s="212"/>
      <c r="C18" s="212"/>
      <c r="D18" s="212"/>
      <c r="E18" s="212"/>
      <c r="F18" s="213"/>
      <c r="G18" s="213"/>
      <c r="H18" s="86"/>
    </row>
    <row r="19" spans="1:8" x14ac:dyDescent="0.25">
      <c r="A19" s="87"/>
      <c r="B19" s="88"/>
      <c r="C19" s="88"/>
      <c r="D19" s="214"/>
      <c r="E19" s="214"/>
      <c r="F19" s="89"/>
      <c r="G19" s="90"/>
      <c r="H19" s="86"/>
    </row>
    <row r="20" spans="1:8" x14ac:dyDescent="0.25">
      <c r="A20" s="215"/>
      <c r="B20" s="215"/>
      <c r="C20" s="215"/>
      <c r="D20" s="215"/>
      <c r="E20" s="215"/>
      <c r="F20" s="216"/>
      <c r="G20" s="216"/>
      <c r="H20" s="86"/>
    </row>
    <row r="21" spans="1:8" x14ac:dyDescent="0.25">
      <c r="A21" s="215"/>
      <c r="B21" s="215"/>
      <c r="C21" s="215"/>
      <c r="D21" s="215"/>
      <c r="E21" s="215"/>
      <c r="F21" s="221"/>
      <c r="G21" s="221"/>
    </row>
    <row r="22" spans="1:8" ht="31.35" customHeight="1" x14ac:dyDescent="0.25">
      <c r="A22" s="83" t="s">
        <v>193</v>
      </c>
      <c r="B22" s="210">
        <f>B14+B15</f>
        <v>0</v>
      </c>
      <c r="C22" s="210"/>
      <c r="D22" s="210">
        <f>B22/12</f>
        <v>0</v>
      </c>
      <c r="E22" s="210"/>
      <c r="F22" s="83"/>
      <c r="G22" s="91">
        <f>G14+F15</f>
        <v>0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11" t="s">
        <v>205</v>
      </c>
      <c r="B24" s="211"/>
      <c r="C24" s="211"/>
      <c r="D24" s="211"/>
      <c r="E24" s="211"/>
      <c r="F24" s="211"/>
      <c r="G24" s="94">
        <v>20</v>
      </c>
    </row>
    <row r="25" spans="1:8" x14ac:dyDescent="0.25">
      <c r="A25" s="220"/>
      <c r="B25" s="220"/>
      <c r="C25" s="220"/>
      <c r="D25" s="220"/>
      <c r="E25" s="220"/>
      <c r="F25" s="220"/>
      <c r="G25" s="220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  <mergeCell ref="D22:E22"/>
    <mergeCell ref="A24:F24"/>
    <mergeCell ref="B15:C15"/>
    <mergeCell ref="D15:E15"/>
    <mergeCell ref="F15:G15"/>
    <mergeCell ref="D16:E16"/>
    <mergeCell ref="A17:E17"/>
    <mergeCell ref="F17:G17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abSelected="1" topLeftCell="C16" workbookViewId="0">
      <selection activeCell="P13" sqref="P13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54" t="s">
        <v>202</v>
      </c>
      <c r="B1" s="255"/>
      <c r="C1" s="255"/>
      <c r="D1" s="255"/>
      <c r="E1" s="255"/>
      <c r="F1" s="255"/>
      <c r="G1" s="256"/>
      <c r="H1" s="96"/>
      <c r="I1" s="96"/>
      <c r="J1" s="96"/>
    </row>
    <row r="2" spans="1:10" ht="43.2" customHeight="1" x14ac:dyDescent="0.25">
      <c r="A2" s="257" t="s">
        <v>194</v>
      </c>
      <c r="B2" s="258"/>
      <c r="C2" s="258"/>
      <c r="D2" s="258"/>
      <c r="E2" s="258"/>
      <c r="F2" s="258"/>
      <c r="G2" s="259"/>
    </row>
    <row r="3" spans="1:10" ht="20.399999999999999" customHeight="1" x14ac:dyDescent="0.25">
      <c r="A3" s="238" t="s">
        <v>1</v>
      </c>
      <c r="B3" s="239"/>
      <c r="C3" s="239"/>
      <c r="D3" s="239"/>
      <c r="E3" s="240"/>
      <c r="F3" s="260" t="s">
        <v>195</v>
      </c>
      <c r="G3" s="261"/>
    </row>
    <row r="4" spans="1:10" ht="13.2" x14ac:dyDescent="0.25">
      <c r="A4" s="238" t="s">
        <v>3</v>
      </c>
      <c r="B4" s="239"/>
      <c r="C4" s="239"/>
      <c r="D4" s="239"/>
      <c r="E4" s="240"/>
      <c r="F4" s="262" t="s">
        <v>196</v>
      </c>
      <c r="G4" s="263"/>
    </row>
    <row r="5" spans="1:10" ht="13.2" x14ac:dyDescent="0.25">
      <c r="A5" s="238" t="s">
        <v>4</v>
      </c>
      <c r="B5" s="239"/>
      <c r="C5" s="239"/>
      <c r="D5" s="239"/>
      <c r="E5" s="239"/>
      <c r="F5" s="239"/>
      <c r="G5" s="240"/>
    </row>
    <row r="6" spans="1:10" ht="13.8" x14ac:dyDescent="0.25">
      <c r="A6" s="251" t="s">
        <v>5</v>
      </c>
      <c r="B6" s="252"/>
      <c r="C6" s="252"/>
      <c r="D6" s="252"/>
      <c r="E6" s="252"/>
      <c r="F6" s="252"/>
      <c r="G6" s="253"/>
    </row>
    <row r="7" spans="1:10" ht="13.2" x14ac:dyDescent="0.25">
      <c r="A7" s="97" t="s">
        <v>6</v>
      </c>
      <c r="B7" s="238" t="s">
        <v>7</v>
      </c>
      <c r="C7" s="239"/>
      <c r="D7" s="239"/>
      <c r="E7" s="240"/>
      <c r="F7" s="241" t="s">
        <v>195</v>
      </c>
      <c r="G7" s="242"/>
    </row>
    <row r="8" spans="1:10" ht="13.2" x14ac:dyDescent="0.25">
      <c r="A8" s="97" t="s">
        <v>8</v>
      </c>
      <c r="B8" s="238" t="s">
        <v>9</v>
      </c>
      <c r="C8" s="239"/>
      <c r="D8" s="239"/>
      <c r="E8" s="240"/>
      <c r="F8" s="241" t="s">
        <v>215</v>
      </c>
      <c r="G8" s="242"/>
    </row>
    <row r="9" spans="1:10" ht="31.2" customHeight="1" x14ac:dyDescent="0.25">
      <c r="A9" s="97" t="s">
        <v>10</v>
      </c>
      <c r="B9" s="238" t="s">
        <v>11</v>
      </c>
      <c r="C9" s="239"/>
      <c r="D9" s="239"/>
      <c r="E9" s="240"/>
      <c r="F9" s="241" t="s">
        <v>215</v>
      </c>
      <c r="G9" s="242"/>
    </row>
    <row r="10" spans="1:10" ht="13.8" thickBot="1" x14ac:dyDescent="0.3">
      <c r="A10" s="97" t="s">
        <v>12</v>
      </c>
      <c r="B10" s="243" t="s">
        <v>13</v>
      </c>
      <c r="C10" s="244"/>
      <c r="D10" s="244"/>
      <c r="E10" s="245"/>
      <c r="F10" s="246">
        <v>24</v>
      </c>
      <c r="G10" s="247"/>
    </row>
    <row r="11" spans="1:10" ht="17.399999999999999" x14ac:dyDescent="0.25">
      <c r="A11" s="248" t="s">
        <v>142</v>
      </c>
      <c r="B11" s="249"/>
      <c r="C11" s="249"/>
      <c r="D11" s="249"/>
      <c r="E11" s="249"/>
      <c r="F11" s="249"/>
      <c r="G11" s="250"/>
    </row>
    <row r="12" spans="1:10" ht="15" customHeight="1" x14ac:dyDescent="0.3">
      <c r="A12" s="98"/>
      <c r="B12" s="99" t="s">
        <v>143</v>
      </c>
      <c r="C12" s="100"/>
      <c r="D12" s="101" t="s">
        <v>197</v>
      </c>
      <c r="E12" s="225" t="s">
        <v>198</v>
      </c>
      <c r="F12" s="225"/>
      <c r="G12" s="225"/>
    </row>
    <row r="13" spans="1:10" ht="15.6" x14ac:dyDescent="0.3">
      <c r="A13" s="102" t="s">
        <v>149</v>
      </c>
      <c r="B13" s="103" t="s">
        <v>14</v>
      </c>
      <c r="C13" s="100"/>
      <c r="D13" s="104">
        <v>10</v>
      </c>
      <c r="E13" s="105">
        <f>Psicopedagogo!J145</f>
        <v>0</v>
      </c>
      <c r="F13" s="105"/>
      <c r="G13" s="106">
        <f>E13*D13</f>
        <v>0</v>
      </c>
      <c r="H13" s="107"/>
    </row>
    <row r="14" spans="1:10" ht="15.6" x14ac:dyDescent="0.3">
      <c r="A14" s="102" t="s">
        <v>199</v>
      </c>
      <c r="B14" s="103" t="s">
        <v>201</v>
      </c>
      <c r="C14" s="100"/>
      <c r="D14" s="108">
        <v>10</v>
      </c>
      <c r="E14" s="105">
        <f>'Profissional de Apoio'!J145</f>
        <v>0</v>
      </c>
      <c r="F14" s="105"/>
      <c r="G14" s="106">
        <f>E14*D14</f>
        <v>0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26" t="s">
        <v>150</v>
      </c>
      <c r="B18" s="227"/>
      <c r="C18" s="227"/>
      <c r="D18" s="227"/>
      <c r="E18" s="227"/>
      <c r="F18" s="228"/>
      <c r="G18" s="117">
        <f>G13+G14+G15</f>
        <v>0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29" t="s">
        <v>151</v>
      </c>
      <c r="B20" s="230"/>
      <c r="C20" s="230"/>
      <c r="D20" s="230"/>
      <c r="E20" s="230"/>
      <c r="F20" s="230"/>
      <c r="G20" s="231"/>
      <c r="O20" s="141"/>
      <c r="P20" s="136"/>
      <c r="Q20" s="137"/>
    </row>
    <row r="21" spans="1:17" ht="13.2" x14ac:dyDescent="0.25">
      <c r="A21" s="121" t="s">
        <v>6</v>
      </c>
      <c r="B21" s="232" t="s">
        <v>152</v>
      </c>
      <c r="C21" s="233"/>
      <c r="D21" s="233"/>
      <c r="E21" s="233"/>
      <c r="F21" s="234"/>
      <c r="G21" s="122">
        <f>G18</f>
        <v>0</v>
      </c>
      <c r="I21" s="123"/>
    </row>
    <row r="22" spans="1:17" ht="13.8" thickBot="1" x14ac:dyDescent="0.3">
      <c r="A22" s="124" t="s">
        <v>8</v>
      </c>
      <c r="B22" s="235" t="s">
        <v>153</v>
      </c>
      <c r="C22" s="236"/>
      <c r="D22" s="236"/>
      <c r="E22" s="236"/>
      <c r="F22" s="237"/>
      <c r="G22" s="125">
        <v>24</v>
      </c>
      <c r="I22" s="126"/>
    </row>
    <row r="23" spans="1:17" ht="13.8" thickBot="1" x14ac:dyDescent="0.3">
      <c r="A23" s="127" t="s">
        <v>10</v>
      </c>
      <c r="B23" s="222" t="s">
        <v>200</v>
      </c>
      <c r="C23" s="223"/>
      <c r="D23" s="223"/>
      <c r="E23" s="223"/>
      <c r="F23" s="224"/>
      <c r="G23" s="128">
        <f>G21*G22</f>
        <v>0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A5:G5"/>
    <mergeCell ref="A1:G1"/>
    <mergeCell ref="A2:G2"/>
    <mergeCell ref="A3:E3"/>
    <mergeCell ref="F3:G3"/>
    <mergeCell ref="A4:E4"/>
    <mergeCell ref="F4:G4"/>
    <mergeCell ref="A6:G6"/>
    <mergeCell ref="B7:E7"/>
    <mergeCell ref="F7:G7"/>
    <mergeCell ref="B8:E8"/>
    <mergeCell ref="F8:G8"/>
    <mergeCell ref="B9:E9"/>
    <mergeCell ref="F9:G9"/>
    <mergeCell ref="B10:E10"/>
    <mergeCell ref="F10:G10"/>
    <mergeCell ref="A11:G11"/>
    <mergeCell ref="B23:F23"/>
    <mergeCell ref="O20:Q20"/>
    <mergeCell ref="E12:G12"/>
    <mergeCell ref="A18:F18"/>
    <mergeCell ref="A20:G20"/>
    <mergeCell ref="B21:F21"/>
    <mergeCell ref="B22:F22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2024-10-03T13:49:45Z</dcterms:modified>
</cp:coreProperties>
</file>